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G:\Windows7_OS RESPALDO PC LENOVO TRABAJO\Documents\Documents\SUBSECRETARIA\2026\OFICIOS\POA 2026\"/>
    </mc:Choice>
  </mc:AlternateContent>
  <xr:revisionPtr revIDLastSave="0" documentId="13_ncr:1_{F964FA3F-C7B3-49F6-A3F4-0A81FA4DC8D1}" xr6:coauthVersionLast="45" xr6:coauthVersionMax="47" xr10:uidLastSave="{00000000-0000-0000-0000-000000000000}"/>
  <bookViews>
    <workbookView minimized="1" xWindow="135" yWindow="6645" windowWidth="19155" windowHeight="7080" tabRatio="876" firstSheet="4" activeTab="4" xr2:uid="{00000000-000D-0000-FFFF-FFFF00000000}"/>
  </bookViews>
  <sheets>
    <sheet name="ÁRBOL DE PROBLEMAS" sheetId="15" r:id="rId1"/>
    <sheet name="ÁRBOL DE OBJETIVOS" sheetId="16" r:id="rId2"/>
    <sheet name="RESUMEN NARRATIVO" sheetId="17" r:id="rId3"/>
    <sheet name=" FORMATO 4 MIR" sheetId="18" r:id="rId4"/>
    <sheet name="POA 2026" sheetId="22" r:id="rId5"/>
    <sheet name="FICHA TECNICA DE IND FIN" sheetId="27" r:id="rId6"/>
    <sheet name="FICHA TECNICA DE IND PROP" sheetId="28" r:id="rId7"/>
    <sheet name="FICHA TECNICA DE IND COM 1" sheetId="23" r:id="rId8"/>
    <sheet name="FICHA TECNICA DE IND COMP 2" sheetId="26" r:id="rId9"/>
    <sheet name="FICHA TECNICA DE IND ACT F-C" sheetId="29" r:id="rId10"/>
    <sheet name="FICHA TECNICA DE IND ACT F-R" sheetId="30" r:id="rId11"/>
    <sheet name="FICHA TECNICA DE ACT FS-C" sheetId="32" r:id="rId12"/>
    <sheet name="FICHA TECNICA DE ACT FS-R" sheetId="33" r:id="rId13"/>
    <sheet name="FORMATO PRESUPUESTARIO" sheetId="3" r:id="rId14"/>
    <sheet name="ADMINISTRATIVO" sheetId="1" r:id="rId15"/>
    <sheet name="FUNCIONAL" sheetId="8" r:id="rId16"/>
    <sheet name="PROGRAMÁTICO" sheetId="11" r:id="rId17"/>
    <sheet name="FUENTE FINANCIAMIENTO" sheetId="9" r:id="rId18"/>
    <sheet name="FONDO FINANCIAMIENTO" sheetId="13" r:id="rId19"/>
    <sheet name="OBJETO GASTO" sheetId="12" r:id="rId20"/>
    <sheet name="TIPO DE GASTO" sheetId="10" r:id="rId21"/>
    <sheet name="REGIÓN GEOGRÁFICA 2024" sheetId="14" r:id="rId22"/>
    <sheet name="REGIÓN" sheetId="24" r:id="rId23"/>
    <sheet name="ODS y Metas" sheetId="25" r:id="rId24"/>
    <sheet name="Hoja1" sheetId="19" r:id="rId25"/>
  </sheets>
  <definedNames>
    <definedName name="__xlnm.Print_Area_1" localSheetId="3">#REF!</definedName>
    <definedName name="__xlnm.Print_Area_1" localSheetId="21">#REF!</definedName>
    <definedName name="__xlnm.Print_Area_1">#REF!</definedName>
    <definedName name="__xlnm.Print_Area_2" localSheetId="3">#REF!</definedName>
    <definedName name="__xlnm.Print_Area_2" localSheetId="21">#REF!</definedName>
    <definedName name="__xlnm.Print_Area_2">#REF!</definedName>
    <definedName name="__xlnm.Print_Area_3" localSheetId="3">#REF!</definedName>
    <definedName name="__xlnm.Print_Area_3" localSheetId="21">#REF!</definedName>
    <definedName name="__xlnm.Print_Area_3">#REF!</definedName>
    <definedName name="_xlnm._FilterDatabase" localSheetId="14" hidden="1">ADMINISTRATIVO!$A$8:$B$184</definedName>
    <definedName name="_xlnm._FilterDatabase" localSheetId="15" hidden="1">FUNCIONAL!$A$8:$C$119</definedName>
    <definedName name="_xlnm._FilterDatabase" localSheetId="19" hidden="1">'OBJETO GASTO'!$A$8:$B$8</definedName>
    <definedName name="_xlnm._FilterDatabase" localSheetId="4" hidden="1">'POA 2026'!$S$6:$S$124</definedName>
    <definedName name="admtvo2016">ADMINISTRATIVO!$A$8:$B$257</definedName>
    <definedName name="agos" localSheetId="3">#REF!</definedName>
    <definedName name="agos" localSheetId="21">#REF!</definedName>
    <definedName name="agos">#REF!</definedName>
    <definedName name="_xlnm.Extract" localSheetId="4">'POA 2026'!$S$6:$S$118</definedName>
    <definedName name="_xlnm.Print_Area" localSheetId="3">' FORMATO 4 MIR'!$A$1:$E$15</definedName>
    <definedName name="_xlnm.Print_Area" localSheetId="14">ADMINISTRATIVO!$A$1:$B$184</definedName>
    <definedName name="_xlnm.Print_Area" localSheetId="1">'ÁRBOL DE OBJETIVOS'!$A$1:$F$13</definedName>
    <definedName name="_xlnm.Print_Area" localSheetId="0">'ÁRBOL DE PROBLEMAS'!$A$1:$F$12</definedName>
    <definedName name="_xlnm.Print_Area" localSheetId="11">'FICHA TECNICA DE ACT FS-C'!$A$1:$Z$54</definedName>
    <definedName name="_xlnm.Print_Area" localSheetId="12">'FICHA TECNICA DE ACT FS-R'!$A$1:$Z$54</definedName>
    <definedName name="_xlnm.Print_Area" localSheetId="9">'FICHA TECNICA DE IND ACT F-C'!$A$1:$Z$54</definedName>
    <definedName name="_xlnm.Print_Area" localSheetId="10">'FICHA TECNICA DE IND ACT F-R'!$A$1:$Z$54</definedName>
    <definedName name="_xlnm.Print_Area" localSheetId="7">'FICHA TECNICA DE IND COM 1'!$A$1:$Z$54</definedName>
    <definedName name="_xlnm.Print_Area" localSheetId="8">'FICHA TECNICA DE IND COMP 2'!$A$1:$Z$54</definedName>
    <definedName name="_xlnm.Print_Area" localSheetId="5">'FICHA TECNICA DE IND FIN'!$A$1:$Z$54</definedName>
    <definedName name="_xlnm.Print_Area" localSheetId="6">'FICHA TECNICA DE IND PROP'!$A$1:$Z$54</definedName>
    <definedName name="_xlnm.Print_Area" localSheetId="18">'FONDO FINANCIAMIENTO'!$A$1:$A$24</definedName>
    <definedName name="_xlnm.Print_Area" localSheetId="13">'FORMATO PRESUPUESTARIO'!$A$1:$R$11</definedName>
    <definedName name="_xlnm.Print_Area" localSheetId="17">'FUENTE FINANCIAMIENTO'!$A$1:$B$20</definedName>
    <definedName name="_xlnm.Print_Area" localSheetId="15">FUNCIONAL!$A$1:$C$119</definedName>
    <definedName name="_xlnm.Print_Area" localSheetId="19">'OBJETO GASTO'!$A$1:$B$378</definedName>
    <definedName name="_xlnm.Print_Area" localSheetId="4">'POA 2026'!$B$1:$AN$125</definedName>
    <definedName name="_xlnm.Print_Area" localSheetId="16">PROGRAMÁTICO!$A$1:$B$38</definedName>
    <definedName name="_xlnm.Print_Area" localSheetId="21">'REGIÓN GEOGRÁFICA 2024'!$A$1:$B$9</definedName>
    <definedName name="_xlnm.Print_Area" localSheetId="2">'RESUMEN NARRATIVO'!$A$1:$E$21</definedName>
    <definedName name="_xlnm.Print_Area" localSheetId="20">'TIPO DE GASTO'!$A$1:$B$13</definedName>
    <definedName name="COG">'OBJETO GASTO'!$A$8:$B$378</definedName>
    <definedName name="contab" localSheetId="3">#REF!</definedName>
    <definedName name="contab" localSheetId="21">#REF!</definedName>
    <definedName name="contab">#REF!</definedName>
    <definedName name="_xlnm.Criteria" localSheetId="4">'POA 2026'!$A$2:$A$9</definedName>
    <definedName name="Excel_BuiltIn_Print_Area_1" localSheetId="3">#REF!</definedName>
    <definedName name="Excel_BuiltIn_Print_Area_1" localSheetId="21">#REF!</definedName>
    <definedName name="Excel_BuiltIn_Print_Area_1">#REF!</definedName>
    <definedName name="Excel_BuiltIn_Print_Area_2" localSheetId="3">#REF!</definedName>
    <definedName name="Excel_BuiltIn_Print_Area_2" localSheetId="21">#REF!</definedName>
    <definedName name="Excel_BuiltIn_Print_Area_2">#REF!</definedName>
    <definedName name="Excel_BuiltIn_Print_Area_4" localSheetId="3">#REF!</definedName>
    <definedName name="Excel_BuiltIn_Print_Area_4" localSheetId="21">#REF!</definedName>
    <definedName name="Excel_BuiltIn_Print_Area_4">#REF!</definedName>
    <definedName name="funcional">FUNCIONAL!$A$8:$C$119</definedName>
    <definedName name="ied" localSheetId="3">#REF!</definedName>
    <definedName name="ied" localSheetId="21">#REF!</definedName>
    <definedName name="ied">#REF!</definedName>
    <definedName name="MAY" localSheetId="3">#REF!</definedName>
    <definedName name="MAY" localSheetId="21">#REF!</definedName>
    <definedName name="MAY">#REF!</definedName>
    <definedName name="mayo" localSheetId="3">#REF!</definedName>
    <definedName name="mayo" localSheetId="21">#REF!</definedName>
    <definedName name="mayo">#REF!</definedName>
    <definedName name="_xlnm.Print_Titles" localSheetId="14">ADMINISTRATIVO!$1:$8</definedName>
    <definedName name="_xlnm.Print_Titles" localSheetId="15">FUNCIONAL!$1:$8</definedName>
    <definedName name="_xlnm.Print_Titles" localSheetId="19">'OBJETO GASTO'!$1:$8</definedName>
    <definedName name="_xlnm.Print_Titles" localSheetId="4">'POA 2026'!$1:$5</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29" i="32" l="1"/>
  <c r="Q93" i="22" l="1"/>
  <c r="Q9" i="22" s="1"/>
  <c r="Q92" i="22"/>
  <c r="R11" i="22"/>
  <c r="R10" i="22"/>
  <c r="Q8" i="22"/>
  <c r="Q7" i="22" s="1"/>
  <c r="Q11" i="22"/>
  <c r="Q10" i="22"/>
  <c r="R106" i="22"/>
  <c r="R94" i="22"/>
  <c r="R107" i="22"/>
  <c r="R95" i="22"/>
  <c r="R108" i="22"/>
  <c r="R109" i="22"/>
  <c r="R110" i="22"/>
  <c r="R111" i="22"/>
  <c r="R96" i="22"/>
  <c r="R97" i="22"/>
  <c r="R98" i="22"/>
  <c r="R112" i="22"/>
  <c r="R99" i="22"/>
  <c r="R113" i="22"/>
  <c r="R100" i="22"/>
  <c r="R101" i="22"/>
  <c r="R102" i="22"/>
  <c r="R114" i="22"/>
  <c r="R115" i="22"/>
  <c r="R116" i="22"/>
  <c r="R117" i="22"/>
  <c r="R103" i="22"/>
  <c r="R118" i="22"/>
  <c r="R104" i="22"/>
  <c r="R105" i="22"/>
  <c r="Q6" i="22" l="1"/>
  <c r="R6" i="22" s="1"/>
  <c r="R7" i="22"/>
  <c r="R80" i="22"/>
  <c r="R84" i="22"/>
  <c r="R37" i="22"/>
  <c r="R85" i="22"/>
  <c r="R38" i="22"/>
  <c r="R39" i="22"/>
  <c r="R40" i="22"/>
  <c r="R41" i="22"/>
  <c r="R42" i="22"/>
  <c r="R43" i="22"/>
  <c r="R44" i="22"/>
  <c r="R45" i="22"/>
  <c r="R46" i="22"/>
  <c r="R47" i="22"/>
  <c r="R48" i="22"/>
  <c r="R49" i="22"/>
  <c r="R50" i="22"/>
  <c r="R51" i="22"/>
  <c r="R52" i="22"/>
  <c r="R53" i="22"/>
  <c r="R54" i="22"/>
  <c r="R55" i="22"/>
  <c r="R56" i="22"/>
  <c r="R86" i="22"/>
  <c r="R57" i="22"/>
  <c r="R87" i="22"/>
  <c r="R58" i="22"/>
  <c r="R59" i="22"/>
  <c r="R60" i="22"/>
  <c r="R61" i="22"/>
  <c r="R62" i="22"/>
  <c r="R63" i="22"/>
  <c r="R88" i="22"/>
  <c r="R64" i="22"/>
  <c r="R65" i="22"/>
  <c r="R66" i="22"/>
  <c r="R67" i="22"/>
  <c r="R68" i="22"/>
  <c r="R69" i="22"/>
  <c r="R70" i="22"/>
  <c r="R89" i="22"/>
  <c r="R71" i="22"/>
  <c r="R90" i="22"/>
  <c r="R91" i="22"/>
  <c r="R72" i="22"/>
  <c r="R73" i="22"/>
  <c r="R74" i="22"/>
  <c r="R75" i="22"/>
  <c r="R76" i="22"/>
  <c r="R77" i="22"/>
  <c r="R78" i="22"/>
  <c r="R79" i="22"/>
  <c r="R36" i="22"/>
  <c r="R35" i="22"/>
  <c r="R34" i="22"/>
  <c r="R33" i="22"/>
  <c r="R32" i="22"/>
  <c r="R83" i="22"/>
  <c r="R28" i="22"/>
  <c r="R29" i="22"/>
  <c r="R30" i="22"/>
  <c r="R31" i="22"/>
  <c r="R82" i="22"/>
  <c r="R27" i="22"/>
  <c r="R26" i="22"/>
  <c r="R25" i="22"/>
  <c r="R24" i="22"/>
  <c r="R23" i="22" l="1"/>
  <c r="R22" i="22"/>
  <c r="R21" i="22"/>
  <c r="R20" i="22"/>
  <c r="R19" i="22"/>
  <c r="R18" i="22"/>
  <c r="R17" i="22"/>
  <c r="R16" i="22"/>
  <c r="R11" i="3" l="1"/>
  <c r="V6" i="33"/>
  <c r="N6" i="3" s="1"/>
  <c r="V6" i="32"/>
  <c r="V6" i="30"/>
  <c r="V6" i="29"/>
  <c r="V6" i="26"/>
  <c r="V6" i="23"/>
  <c r="E1" i="17"/>
  <c r="D1" i="18" s="1"/>
  <c r="D1" i="16"/>
  <c r="R15" i="22" l="1"/>
  <c r="R14" i="22"/>
  <c r="R13" i="22"/>
  <c r="R81" i="22"/>
  <c r="R12" i="22"/>
  <c r="AL9" i="22"/>
  <c r="R9" i="22"/>
  <c r="AL8" i="22"/>
  <c r="R8" i="22"/>
</calcChain>
</file>

<file path=xl/sharedStrings.xml><?xml version="1.0" encoding="utf-8"?>
<sst xmlns="http://schemas.openxmlformats.org/spreadsheetml/2006/main" count="5585" uniqueCount="1794">
  <si>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</si>
  <si>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</si>
  <si>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</si>
  <si>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</si>
  <si>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</si>
  <si>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</si>
  <si>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</si>
  <si>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</si>
  <si>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</si>
  <si>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</si>
  <si>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</si>
  <si>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</si>
  <si>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</si>
  <si>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</si>
  <si>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</si>
  <si>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</si>
  <si>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</si>
  <si>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</si>
  <si>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</si>
  <si>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</si>
  <si>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</si>
  <si>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</si>
  <si>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</si>
  <si>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</si>
  <si>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</si>
  <si>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</si>
  <si>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</si>
  <si>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</si>
  <si>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</si>
  <si>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</si>
  <si>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</si>
  <si>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</si>
  <si>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</si>
  <si>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</si>
  <si>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</si>
  <si>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</si>
  <si>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</si>
  <si>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</si>
  <si>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</si>
  <si>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</si>
  <si>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</si>
  <si>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</si>
  <si>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</si>
  <si>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</si>
  <si>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</si>
  <si>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</si>
  <si>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</si>
  <si>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</si>
  <si>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</si>
  <si>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</si>
  <si>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</si>
  <si>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</si>
  <si>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</si>
  <si>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</si>
  <si>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</si>
  <si>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</si>
  <si>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</si>
  <si>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</si>
  <si>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</si>
  <si>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</si>
  <si>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</si>
  <si>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</si>
  <si>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</si>
  <si>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</si>
  <si>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</si>
  <si>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</si>
  <si>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</si>
  <si>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</si>
  <si>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</si>
  <si>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</si>
  <si>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</si>
  <si>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</si>
  <si>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</si>
  <si>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</si>
  <si>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</si>
  <si>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</si>
  <si>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</si>
  <si>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</si>
  <si>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</si>
  <si>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</si>
  <si>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</si>
  <si>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</si>
  <si>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</si>
  <si>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</si>
  <si>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</si>
  <si>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</si>
  <si>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</si>
  <si>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</si>
  <si>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</si>
  <si>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</si>
  <si>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</si>
  <si>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</si>
  <si>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</si>
  <si>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</si>
  <si>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</si>
  <si>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</si>
  <si>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</si>
  <si>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</si>
  <si>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</si>
  <si>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</si>
  <si>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</si>
  <si>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</si>
  <si>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</si>
  <si>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</si>
  <si>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</si>
  <si>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</si>
  <si>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</si>
  <si>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</si>
  <si>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</si>
  <si>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</si>
  <si>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</si>
  <si>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</si>
  <si>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</si>
  <si>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</si>
  <si>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</si>
  <si>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</si>
  <si>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</si>
  <si>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</si>
  <si>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</si>
  <si>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</si>
  <si>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</si>
  <si>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</si>
  <si>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</si>
  <si>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</si>
  <si>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</si>
  <si>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</si>
  <si>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</si>
  <si>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</si>
  <si>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</si>
  <si>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</si>
  <si>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</si>
  <si>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</si>
  <si>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</si>
  <si>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</si>
  <si>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</si>
  <si>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</si>
  <si>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</si>
  <si>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</si>
  <si>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</si>
  <si>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</si>
  <si>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</si>
  <si>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</si>
  <si>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</si>
  <si>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</si>
  <si>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</si>
  <si>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</si>
  <si>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</si>
  <si>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</si>
  <si>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</si>
  <si>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</si>
  <si>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</si>
  <si>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</si>
  <si>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</si>
  <si>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</si>
  <si>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</si>
  <si>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</si>
  <si>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</si>
  <si>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</si>
  <si>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</si>
  <si>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</si>
  <si>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</si>
  <si>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</si>
  <si>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</si>
  <si>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</si>
  <si>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</si>
  <si>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</si>
  <si>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</si>
  <si>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</si>
  <si>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</si>
  <si>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</si>
  <si>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</si>
  <si>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</si>
  <si>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</si>
  <si>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</si>
  <si>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</si>
  <si>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</si>
  <si>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</si>
  <si>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</si>
  <si>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</si>
  <si>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</si>
  <si>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</si>
  <si>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</si>
  <si>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</si>
  <si>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</si>
  <si>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</si>
  <si>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</si>
  <si>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</si>
  <si>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</si>
  <si>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</si>
  <si>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</si>
  <si>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</si>
  <si>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</si>
  <si>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</si>
  <si>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</si>
  <si>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</si>
  <si>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</si>
  <si>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</si>
  <si>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</si>
  <si>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</si>
  <si>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</si>
  <si>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</si>
  <si>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</si>
  <si>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</si>
  <si>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</si>
  <si>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</si>
  <si>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</si>
  <si>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</si>
  <si>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</si>
  <si>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</si>
  <si>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</si>
  <si>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</si>
  <si>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</si>
  <si>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</si>
  <si>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</si>
  <si>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</si>
  <si>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</si>
  <si>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</si>
  <si>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</si>
  <si>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</si>
  <si>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</si>
  <si>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</si>
  <si>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</si>
  <si>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</si>
  <si>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</si>
  <si>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</si>
  <si>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</si>
  <si>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</si>
  <si>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</si>
  <si>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</si>
  <si>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</si>
  <si>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</si>
  <si>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</si>
  <si>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</si>
  <si>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</si>
  <si>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</si>
  <si>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</si>
  <si>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</si>
  <si>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</si>
  <si>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</si>
  <si>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</si>
  <si>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</si>
  <si>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</si>
  <si>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</si>
  <si>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</si>
  <si>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</si>
  <si>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</si>
  <si>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</si>
  <si>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</si>
  <si>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</si>
  <si>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</si>
  <si>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</si>
  <si>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</si>
  <si>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</si>
  <si>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</si>
  <si>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</si>
  <si>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</si>
  <si>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</si>
  <si>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</si>
  <si>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</si>
  <si>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</si>
  <si>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</si>
  <si>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</si>
  <si>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</si>
  <si>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</si>
  <si>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</si>
  <si>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</si>
  <si>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</si>
  <si>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</si>
  <si>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</si>
  <si>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</si>
  <si>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</si>
  <si>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</si>
  <si>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</si>
  <si>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</si>
  <si>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</si>
  <si>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</si>
  <si>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</si>
  <si>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</si>
  <si>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</si>
  <si>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</si>
  <si>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</si>
  <si>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</si>
  <si>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</si>
  <si>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</si>
  <si>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</si>
  <si>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</si>
  <si>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</si>
  <si>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</si>
  <si>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</si>
  <si>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</si>
  <si>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</si>
  <si>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</si>
  <si>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</si>
  <si>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</si>
  <si>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</si>
  <si>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</si>
  <si>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</si>
  <si>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</si>
  <si>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</si>
  <si>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</si>
  <si>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</si>
  <si>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</si>
  <si>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</si>
  <si>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</si>
  <si>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</si>
  <si>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</si>
  <si>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</si>
  <si>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</si>
  <si>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</si>
  <si>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</si>
  <si>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</si>
  <si>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</si>
  <si>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</si>
  <si>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</si>
  <si>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</si>
  <si>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</si>
  <si>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</si>
  <si>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</si>
  <si>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</si>
  <si>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</si>
  <si>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</si>
  <si>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</si>
  <si>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</si>
  <si>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</si>
  <si>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</si>
  <si>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</si>
  <si>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</si>
  <si>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</si>
  <si>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</si>
  <si>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</si>
  <si>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</si>
  <si>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</si>
  <si>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</si>
  <si>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</si>
  <si>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</si>
  <si>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</si>
  <si>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</si>
  <si>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</si>
  <si>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</si>
  <si>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</si>
  <si>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</si>
  <si>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</si>
  <si>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</si>
  <si>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</si>
  <si>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</si>
  <si>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</si>
  <si>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</si>
  <si>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</si>
  <si>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</si>
  <si>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</si>
  <si>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</si>
  <si>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</si>
  <si>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</si>
  <si>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</si>
  <si>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</si>
  <si>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</si>
  <si>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</si>
  <si>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</si>
  <si>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</si>
  <si>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</si>
  <si>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</si>
  <si>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</si>
  <si>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</si>
  <si>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</si>
  <si>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</si>
  <si>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</si>
  <si>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</si>
  <si>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</si>
  <si>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</si>
  <si>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</si>
  <si>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</si>
  <si>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</si>
  <si>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</si>
  <si>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</si>
  <si>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</si>
  <si>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</si>
  <si>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</si>
  <si>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</si>
  <si>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</si>
  <si>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</si>
  <si>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</si>
  <si>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</si>
  <si>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</si>
  <si>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</si>
  <si>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</si>
  <si>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</si>
  <si>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</si>
  <si>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</si>
  <si>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</si>
  <si>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</si>
  <si>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</si>
  <si>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</si>
  <si>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</si>
  <si>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</si>
  <si>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</si>
  <si>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</si>
  <si>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</si>
  <si>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</si>
  <si>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</si>
  <si>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</si>
  <si>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</si>
  <si>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</si>
  <si>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</si>
  <si>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</si>
  <si>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</si>
  <si>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</si>
  <si>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</si>
  <si>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</si>
  <si>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</si>
  <si>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</si>
  <si>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</si>
  <si>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</si>
  <si>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</si>
  <si>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</si>
  <si>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</si>
  <si>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</si>
  <si>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</si>
  <si>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</si>
  <si>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</si>
  <si>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</si>
  <si>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</si>
  <si>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</si>
  <si>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</si>
  <si>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</si>
  <si>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</si>
  <si>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</si>
  <si>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</si>
  <si>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</si>
  <si>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</si>
  <si>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</si>
  <si>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</si>
  <si>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</si>
  <si>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</si>
  <si>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</si>
  <si>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</si>
  <si>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</si>
  <si>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</si>
  <si>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</si>
  <si>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</si>
  <si>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</si>
  <si>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</si>
  <si>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</si>
  <si>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</si>
  <si>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</si>
  <si>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</si>
  <si>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</si>
  <si>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</si>
  <si>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</si>
  <si>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</si>
  <si>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</si>
  <si>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</si>
  <si>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</si>
  <si>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</si>
  <si>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</si>
  <si>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</si>
  <si>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</si>
  <si>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</si>
  <si>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</si>
  <si>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</si>
  <si>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</si>
  <si>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</si>
  <si>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</si>
  <si>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</si>
  <si>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</si>
  <si>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</si>
  <si>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</si>
  <si>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</si>
  <si>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</si>
  <si>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</si>
  <si>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</si>
  <si>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</si>
  <si>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</si>
  <si>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</si>
  <si>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</si>
  <si>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</si>
  <si>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</si>
  <si>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</si>
  <si>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</si>
  <si>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</si>
  <si>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</si>
  <si>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</si>
  <si>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</si>
  <si>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</si>
  <si>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</si>
  <si>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</si>
  <si>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</si>
  <si>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</si>
  <si>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</si>
  <si>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</si>
  <si>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</si>
  <si>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</si>
  <si>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</si>
  <si>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</si>
  <si>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</si>
  <si>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</si>
  <si>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</si>
  <si>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</si>
  <si>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</si>
  <si>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</si>
  <si>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</si>
  <si>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</si>
  <si>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</si>
  <si>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</si>
  <si>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</si>
  <si>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</si>
  <si>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</si>
  <si>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</si>
  <si>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</si>
  <si>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</si>
  <si>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</si>
  <si>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</si>
  <si>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</si>
  <si>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</si>
  <si>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</si>
  <si>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</si>
  <si>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</si>
  <si>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</si>
  <si>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</si>
  <si>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</si>
  <si>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</si>
  <si>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</si>
  <si>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</si>
  <si>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</si>
  <si>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</si>
  <si>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</si>
  <si>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</si>
  <si>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</si>
  <si>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</si>
  <si>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</si>
  <si>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</si>
  <si>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</si>
  <si>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</si>
  <si>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</si>
  <si>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</si>
  <si>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</si>
  <si>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</si>
  <si>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</si>
  <si>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</si>
  <si>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</si>
  <si>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</si>
  <si>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</si>
  <si>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</si>
  <si>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</si>
  <si>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</si>
  <si>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</si>
  <si>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</si>
  <si>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</si>
  <si>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</si>
  <si>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</si>
  <si>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</si>
  <si>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</si>
  <si>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</si>
  <si>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</si>
  <si>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</si>
  <si>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</si>
  <si>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</si>
  <si>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</si>
  <si>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</si>
  <si>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</si>
  <si>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</si>
  <si>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</si>
  <si>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</si>
  <si>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</si>
  <si>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</si>
  <si>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</si>
  <si>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</si>
  <si>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</si>
  <si>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</si>
  <si>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</si>
  <si>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</si>
  <si>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</si>
  <si>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</si>
  <si>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</si>
  <si>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</si>
  <si>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</si>
  <si>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</si>
  <si>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</si>
  <si>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</si>
  <si>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</si>
  <si>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</si>
  <si>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</si>
  <si>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</si>
  <si>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</si>
  <si>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</si>
  <si>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</si>
  <si>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</si>
  <si>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</si>
  <si>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</si>
  <si>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</si>
  <si>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</si>
  <si>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</si>
  <si>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</si>
  <si>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</si>
  <si>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</si>
  <si>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</si>
  <si>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</si>
  <si>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</si>
  <si>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</si>
  <si>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</si>
  <si>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</si>
  <si>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</si>
  <si>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</si>
  <si>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</si>
  <si>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</si>
  <si>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</si>
  <si>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</si>
  <si>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</si>
  <si>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</si>
  <si>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</si>
  <si>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</si>
  <si>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</si>
  <si>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</si>
  <si>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</si>
  <si>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</si>
  <si>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</si>
  <si>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</si>
  <si>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</si>
  <si>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</si>
  <si>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</si>
  <si>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</si>
  <si>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</si>
  <si>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</si>
  <si>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</si>
  <si>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</si>
  <si>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</si>
  <si>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</si>
  <si>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</si>
  <si>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</si>
  <si>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</si>
  <si>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</si>
  <si>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</si>
  <si>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</si>
  <si>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</si>
  <si>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</si>
  <si>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</si>
  <si>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</si>
  <si>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</si>
  <si>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</si>
  <si>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</si>
  <si>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</si>
  <si>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</si>
  <si>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</si>
  <si>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</si>
  <si>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</si>
  <si>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</si>
  <si>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</si>
  <si>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</si>
  <si>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</si>
  <si>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</si>
  <si>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</si>
  <si>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</si>
  <si>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</si>
  <si>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</si>
  <si>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</si>
  <si>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</si>
  <si>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</si>
  <si>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</si>
  <si>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</si>
  <si>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</si>
  <si>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</si>
  <si>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</si>
  <si>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</si>
  <si>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</si>
  <si>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</si>
  <si>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</si>
  <si>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</si>
  <si>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</si>
  <si>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</si>
  <si>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</si>
  <si>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</si>
  <si>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</si>
  <si>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</si>
  <si>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</si>
  <si>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</si>
  <si>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</si>
  <si>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</si>
  <si>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</si>
  <si>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</si>
  <si>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</si>
  <si>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</si>
  <si>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</si>
  <si>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</si>
  <si>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</si>
  <si>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</si>
  <si>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</si>
  <si>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</si>
  <si>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</si>
  <si>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</si>
  <si>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</si>
  <si>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</si>
  <si>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</si>
  <si>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</si>
  <si>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</si>
  <si>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</si>
  <si>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</si>
  <si>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</si>
  <si>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</si>
  <si>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</si>
  <si>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</si>
  <si>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</si>
  <si>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</si>
  <si>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</si>
  <si>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</si>
  <si>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</si>
  <si>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</si>
  <si>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</si>
  <si>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</si>
  <si>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</si>
  <si>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</si>
  <si>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</si>
  <si>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</si>
  <si>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</si>
  <si>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</si>
  <si>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</si>
  <si>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</si>
  <si>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</si>
  <si>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</si>
  <si>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</si>
  <si>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</si>
  <si>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</si>
  <si>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</si>
  <si>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</si>
  <si>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</si>
  <si>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</si>
  <si>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</si>
  <si>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</si>
  <si>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</si>
  <si>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</si>
  <si>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</si>
  <si>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</si>
  <si>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</si>
  <si>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</si>
  <si>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</si>
  <si>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</si>
  <si>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</si>
  <si>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</si>
  <si>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</si>
  <si>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</si>
  <si>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</si>
  <si>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</si>
  <si>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</si>
  <si>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</si>
  <si>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</si>
  <si>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</si>
  <si>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</si>
  <si>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</si>
  <si>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</si>
  <si>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</si>
  <si>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</si>
  <si>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</si>
  <si>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</si>
  <si>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</si>
  <si>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</si>
  <si>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</si>
  <si>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</si>
  <si>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</si>
  <si>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</si>
  <si>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</si>
  <si>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</si>
  <si>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</si>
  <si>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</si>
  <si>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</si>
  <si>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</si>
  <si>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</si>
  <si>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</si>
  <si>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</si>
  <si>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</si>
  <si>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</si>
  <si>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</si>
  <si>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</si>
  <si>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</si>
  <si>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</si>
  <si>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</si>
  <si>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</si>
  <si>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</si>
  <si>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</si>
  <si>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</si>
  <si>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</si>
  <si>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</si>
  <si>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</si>
  <si>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</si>
  <si>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</si>
  <si>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</si>
  <si>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</si>
  <si>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</si>
  <si>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</si>
  <si>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</si>
  <si>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</si>
  <si>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</si>
  <si>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</si>
  <si>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</si>
  <si>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</si>
  <si>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</si>
  <si>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</si>
  <si>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</si>
  <si>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</si>
  <si>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</si>
  <si>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</si>
  <si>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</si>
  <si>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</si>
  <si>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</si>
  <si>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</si>
  <si>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</si>
  <si>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</si>
  <si>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</si>
  <si>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</si>
  <si>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</si>
  <si>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</si>
  <si>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</si>
  <si>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</si>
  <si>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</si>
  <si>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</si>
  <si>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</si>
  <si>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</si>
  <si>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</si>
  <si>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</si>
  <si>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</si>
  <si>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</si>
  <si>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</si>
  <si>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</si>
  <si>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</si>
  <si>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</si>
  <si>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</si>
  <si>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</si>
  <si>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</si>
  <si>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</si>
  <si>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</si>
  <si>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</si>
  <si>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</si>
  <si>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</si>
  <si>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</si>
  <si>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</si>
  <si>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</si>
  <si>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</si>
  <si>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</si>
  <si>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</si>
  <si>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</si>
  <si>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</si>
  <si>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</si>
  <si>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</si>
  <si>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</si>
  <si>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</si>
  <si>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</si>
  <si>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</si>
  <si>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</si>
  <si>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</si>
  <si>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</si>
  <si>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</si>
  <si>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</si>
  <si>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C.2</t>
  </si>
  <si>
    <t>Actividades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</si>
  <si>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</si>
  <si>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</si>
  <si>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</si>
  <si>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</si>
  <si>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</si>
  <si>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</si>
  <si>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</si>
  <si>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</si>
  <si>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</si>
  <si>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</si>
  <si>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</si>
  <si>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</si>
  <si>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</si>
  <si>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</si>
  <si>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Propósito (resultados)</t>
  </si>
  <si>
    <t>Componentes (Servicios y Productos)</t>
  </si>
  <si>
    <t>Actividades (Procesos)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</si>
  <si>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</si>
  <si>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</si>
  <si>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</si>
  <si>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</si>
  <si>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</si>
  <si>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</si>
  <si>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 xml:space="preserve">Nota: **** La columna L queda en espera hasta la integración del catálogo de programas transversales </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</si>
  <si>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</si>
  <si>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</si>
  <si>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</si>
  <si>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</si>
  <si>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</si>
  <si>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</si>
  <si>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</si>
  <si>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</si>
  <si>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</si>
  <si>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</si>
  <si>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</si>
  <si>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</si>
  <si>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</si>
  <si>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</si>
  <si>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</si>
  <si>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</si>
  <si>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</si>
  <si>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</si>
  <si>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</si>
  <si>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</si>
  <si>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</si>
  <si>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</si>
  <si>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</si>
  <si>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</si>
  <si>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</si>
  <si>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</si>
  <si>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</si>
  <si>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</si>
  <si>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</si>
  <si>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</si>
  <si>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</si>
  <si>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</si>
  <si>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</si>
  <si>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</si>
  <si>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</si>
  <si>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</si>
  <si>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</si>
  <si>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</si>
  <si>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</si>
  <si>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</si>
  <si>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</si>
  <si>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</si>
  <si>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</si>
  <si>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</si>
  <si>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</si>
  <si>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</si>
  <si>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</si>
  <si>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</si>
  <si>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Elaboró (39)</t>
  </si>
  <si>
    <t>Revisó (40)</t>
  </si>
  <si>
    <t>Autorizó</t>
  </si>
  <si>
    <t>Dirección General de Evaluación</t>
  </si>
  <si>
    <t>Recinto del Poder Ejecutivo, Edificio Tierra Caliente, planta baja, correo electrónico: dge.seplader@guerrero.gob.mx</t>
  </si>
  <si>
    <t>Link de fuente de verificación</t>
  </si>
  <si>
    <t>Link de fuente de información</t>
  </si>
  <si>
    <t>Verbo</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</si>
  <si>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</si>
  <si>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</si>
  <si>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</si>
  <si>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</si>
  <si>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</si>
  <si>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</si>
  <si>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 Deberá observar la estructura de acuerdo con los ejes del Plan Estatal de Desarrollo 2022-2027 del Estado de Guerrero.</t>
  </si>
  <si>
    <t>Correo electrónico institucional</t>
  </si>
  <si>
    <t>Teléfono institucional</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</si>
  <si>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</si>
  <si>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</si>
  <si>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</si>
  <si>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</si>
  <si>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</si>
  <si>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</si>
  <si>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</si>
  <si>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</si>
  <si>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</si>
  <si>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</si>
  <si>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</si>
  <si>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</si>
  <si>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</si>
  <si>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</si>
  <si>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</si>
  <si>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</si>
  <si>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</si>
  <si>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</si>
  <si>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</si>
  <si>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</si>
  <si>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</si>
  <si>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</si>
  <si>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</si>
  <si>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link de fuentes de Verificación (17)</t>
  </si>
  <si>
    <t>Supuestos (18)</t>
  </si>
  <si>
    <t>FIN (19)</t>
  </si>
  <si>
    <r>
      <t>PROP</t>
    </r>
    <r>
      <rPr>
        <sz val="10"/>
        <rFont val="Encode Sans Compressed"/>
      </rPr>
      <t>Ó</t>
    </r>
    <r>
      <rPr>
        <b/>
        <sz val="10"/>
        <rFont val="Encode Sans Compressed"/>
      </rPr>
      <t>SITO (20)</t>
    </r>
  </si>
  <si>
    <t>C O M P O N E N T E S (21)</t>
  </si>
  <si>
    <t>A   C   T   I   V   I   D   A   D   E   S (22)</t>
  </si>
  <si>
    <t>09 Cobertura Estatal</t>
  </si>
  <si>
    <t>Metas 2026  (16)</t>
  </si>
  <si>
    <t>ODS y Metas</t>
  </si>
  <si>
    <t>ODS 1</t>
  </si>
  <si>
    <t>Poner fin a la pobreza en todas sus formas en todo el mundo</t>
  </si>
  <si>
    <t>Para 2030, erradicar la pobreza extrema para todas las personas en el mundo, actualmente medida por un ingreso por persona inferior a 1,25 dólares de los Estados Unidos al día</t>
  </si>
  <si>
    <t>Para 2030, reducir al menos a la mitad la proporción de hombres, mujeres y niños de todas las edades que viven en la pobreza en todas sus dimensiones con arreglo a las definiciones nacionales</t>
  </si>
  <si>
    <t>Poner en práctica a nivel nacional sistemas y medidas apropiadas de protección social para todos, incluidos niveles mínimos, y, para 2030, lograr una amplia cobertura de los pobres y los vulnerables</t>
  </si>
  <si>
    <t>Para 2030, garantizar que todos los hombres y mujeres, en particular los pobres y los vulnerables, tengan los mismos derechos a los recursos económicos, así como acceso a los servicios básicos, la propiedad y el control de las tierras y otros bienes, la herencia, los recursos naturales, las nuevas tecnologías apropiadas y los servicios financieros, incluida la microfinanciación</t>
  </si>
  <si>
    <t>Para 2030, fomentar la resiliencia de los pobres y las personas que se encuentran en situaciones vulnerables y reducir su exposición y vulnerabilidad a los fenómenos extremos relacionados con el clima y otras crisis y desastres económicos, sociales y ambientales</t>
  </si>
  <si>
    <t>1.a</t>
  </si>
  <si>
    <t>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</si>
  <si>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1.b</t>
  </si>
  <si>
    <t>Crear marcos normativos sólidos en los planos nacional, regional e internacional, sobre la base de estrategias de desarrollo en favor de los pobres que tengan en cuenta las cuestiones de género, a fin de apoyar la inversión acelerada en medidas para erradicar la pobreza</t>
  </si>
  <si>
    <t>ODS 2</t>
  </si>
  <si>
    <t>Poner fin al hambre, lograr la seguridad alimentaria y la mejora de la nutrición y promover la agricultura sostenible</t>
  </si>
  <si>
    <t>Para 2030, poner fin al hambre y asegurar el acceso de todas las personas, en particular los pobres y las personas en situaciones vulnerables, incluidos los lactantes, a una alimentación sana, nutritiva y suficiente durante todo el año</t>
  </si>
  <si>
    <t>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</si>
  <si>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</si>
  <si>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</si>
  <si>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</si>
  <si>
    <t>2.a</t>
  </si>
  <si>
    <t>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t>
  </si>
  <si>
    <t>2.b</t>
  </si>
  <si>
    <t>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</si>
  <si>
    <t>2.c</t>
  </si>
  <si>
    <t>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</si>
  <si>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ODS 3</t>
  </si>
  <si>
    <t>Garantizar una vida sana y promover el bienestar para todos en todas las edades</t>
  </si>
  <si>
    <t>Para 2030, reducir la tasa mundial de mortalidad materna a menos de 70 por cada 100.000 nacidos vivos</t>
  </si>
  <si>
    <t>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</si>
  <si>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Para 2030, poner fin a las epidemias del SIDA, la tuberculosis, la malaria y las enfermedades tropicales desatendidas y combatir la hepatitis, las enfermedades transmitidas por el agua y otras enfermedades transmisibles</t>
  </si>
  <si>
    <t>Para 2030, reducir en un tercio la mortalidad prematura por enfermedades no transmisibles mediante la prevención y el tratamiento y promover la salud mental y el bienestar</t>
  </si>
  <si>
    <t>Fortalecer la prevención y el tratamiento del abuso de sustancias adictivas, incluido el uso indebido de estupefacientes y el consumo nocivo de alcohol</t>
  </si>
  <si>
    <t>Para 2020, reducir a la mitad el número de muertes y lesiones causadas por accidentes de tráfico en el mundo</t>
  </si>
  <si>
    <t>Para 2030, garantizar el acceso universal a los servicios de salud sexual y reproductiva, incluidos los de planificación de la familia, información y educación, y la integración de la salud reproductiva en las estrategias y los programas nacionales</t>
  </si>
  <si>
    <t>Lograr la cobertura sanitaria universal, en particular la protección contra los riesgos financieros, el acceso a servicios de salud esenciales de calidad y el acceso a medicamentos y vacunas seguros, eficaces, asequibles y de calidad para todos</t>
  </si>
  <si>
    <t>Para 2030, reducir sustancialmente el número de muertes y enfermedades producidas por productos químicos peligrosos y la contaminación del aire, el agua y el suelo</t>
  </si>
  <si>
    <t>3.a</t>
  </si>
  <si>
    <t>Fortalecer la aplicación del Convenio Marco de la Organización Mundial de la Salud para el Control del Tabaco en todos los países, según proceda</t>
  </si>
  <si>
    <t>3.b</t>
  </si>
  <si>
    <t>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</si>
  <si>
    <t>3.c</t>
  </si>
  <si>
    <t>Aumentar sustancialmente la financiación de la salud y la contratación, el desarrollo, la capacitación y la retención del personal sanitario en los países en desarrollo, especialmente en los países menos adelantados y los pequeños Estados insulares en desarrollo</t>
  </si>
  <si>
    <t>3.d</t>
  </si>
  <si>
    <t>Reforzar la capacidad de todos los países, en particular los países en desarrollo, en materia de alerta temprana, reducción de riesgos y gestión de los riesgos para la salud nacional y mundial</t>
  </si>
  <si>
    <t>ODS 4</t>
  </si>
  <si>
    <t>Garantizar una educación inclusiva, equitativa y de calidad y promover oportunidades de aprendizaje durante toda la vida para todos</t>
  </si>
  <si>
    <t>De aquí a 2030, asegurar que todas las niñas y todos los niños terminen la enseñanza primaria y secundaria, que ha de ser gratuita, equitativa y de calidad y producir resultados de aprendizaje pertinentes y efectivos</t>
  </si>
  <si>
    <t>De aquí a 2030, asegurar que todas las niñas y todos los niños tengan acceso a servicios de atención y desarrollo en la primera infancia y educación preescolar de calidad, a fin de que estén preparados para la enseñanza primaria</t>
  </si>
  <si>
    <t>De aquí a 2030, asegurar el acceso igualitario de todos los hombres y las mujeres a una formación técnica, profesional y superior de calidad, incluida la enseñanza universitaria</t>
  </si>
  <si>
    <t>De aquí a 2030, aumentar considerablemente el número de jóvenes y adultos que tienen las competencias necesarias, en particular técnicas y profesionales, para acceder al empleo, el trabajo decente y el emprendimiento</t>
  </si>
  <si>
    <t>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</si>
  <si>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De aquí a 2030, asegurar que todos los jóvenes y una proporción considerable de los adultos, tanto hombres como mujeres, estén alfabetizados y tengan nociones elementales de aritmética</t>
  </si>
  <si>
    <t>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</si>
  <si>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4.a</t>
  </si>
  <si>
    <t>Construir y adecuar instalaciones educativas que tengan en cuenta las necesidades de los niños y las personas con discapacidad y las diferencias de género, y que ofrezcan entornos de aprendizaje seguros, no violentos, inclusivos y eficaces para todos</t>
  </si>
  <si>
    <t>4.b</t>
  </si>
  <si>
    <t>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</si>
  <si>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4.c</t>
  </si>
  <si>
    <t>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</si>
  <si>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ODS 5</t>
  </si>
  <si>
    <t>Lograr la igualdad entre los géneros y empoderar a todas las mujeres y las niñas</t>
  </si>
  <si>
    <t>Poner fin a todas las formas de discriminación contra todas las mujeres y las niñas en todo el mundo</t>
  </si>
  <si>
    <t>Eliminar todas las formas de violencia contra todas las mujeres y las niñas en los ámbitos público y privado, incluidas la trata y la explotación sexual y otros tipos de explotación</t>
  </si>
  <si>
    <t>Eliminar todas las prácticas nocivas, como el matrimonio infantil, precoz y forzado y la mutilación genital femenina</t>
  </si>
  <si>
    <t>Reconocer y valorar los cuidados y el trabajo doméstico no remunerados mediante servicios públicos, infraestructuras y políticas de protección social, y promoviendo la responsabilidad compartida en el hogar y la familia, según proceda en cada país</t>
  </si>
  <si>
    <t>Asegurar la participación plena y efectiva de las mujeres y la igualdad de oportunidades de liderazgo a todos los niveles decisorios en la vida política, económica y pública</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</si>
  <si>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</si>
  <si>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5.a</t>
  </si>
  <si>
    <t>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</si>
  <si>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5.b</t>
  </si>
  <si>
    <t>Mejorar el uso de la tecnología instrumental, en particular la tecnología de la información y las comunicaciones, para promover el empoderamiento de las mujeres</t>
  </si>
  <si>
    <t>5.c</t>
  </si>
  <si>
    <t>Aprobar y fortalecer políticas acertadas y leyes aplicables para promover la igualdad de género y el empoderamiento de todas las mujeres y las niñas a todos los niveles</t>
  </si>
  <si>
    <t>ODS 6</t>
  </si>
  <si>
    <t>Garantizar la disponibilidad de agua y su gestión sostenible y el saneamiento para todos</t>
  </si>
  <si>
    <t>De aquí a 2030, lograr el acceso universal y equitativo al agua potable a un precio asequible para todos</t>
  </si>
  <si>
    <t>De aquí a 2030, lograr el acceso a servicios de saneamiento e higiene adecuados y equitativos para todos y poner fin a la defecación al aire libre, prestando especial atención a las necesidades de las mujeres y las niñas y las personas en situaciones de vulnerabilidad</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</si>
  <si>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</si>
  <si>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</si>
  <si>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De aquí a 2030, implementar la gestión integrada de los recursos hídricos a todos los niveles, incluso mediante la cooperación transfronteriza, según proceda</t>
  </si>
  <si>
    <t>De aquí a 2020, proteger y restablecer los ecosistemas relacionados con el agua, incluidos los bosques, las montañas, los humedales, los ríos, los acuíferos y los lagos</t>
  </si>
  <si>
    <t>6.a</t>
  </si>
  <si>
    <t>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</si>
  <si>
    <t>6.b</t>
  </si>
  <si>
    <t>Apoyar y fortalecer la participación de las comunidades locales en la mejora de la gestión del agua y el saneamiento</t>
  </si>
  <si>
    <t>ODS 7</t>
  </si>
  <si>
    <t>Garantizar el acceso a una energía asequible, segura, sostenible y moderna para todos</t>
  </si>
  <si>
    <t>De aquí a 2030, garantizar el acceso universal a servicios energéticos asequibles, fiables y modernos</t>
  </si>
  <si>
    <t>De aquí a 2030, aumentar considerablemente la proporción de energía renovable en el conjunto de fuentes energéticas</t>
  </si>
  <si>
    <t>De aquí a 2030, duplicar la tasa mundial de mejora de la eficiencia energética</t>
  </si>
  <si>
    <t>7.a</t>
  </si>
  <si>
    <t>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</si>
  <si>
    <t>7.b</t>
  </si>
  <si>
    <t>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</si>
  <si>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ODS 8</t>
  </si>
  <si>
    <t>Promover el crecimiento económico sostenido, inclusivo y sostenible, el empleo pleno y productivo y el trabajo decente para todos</t>
  </si>
  <si>
    <t>Mantener el crecimiento económico per cápita de conformidad con las circunstancias nacionales y, en particular, un crecimiento del producto interno bruto de al menos el 7% anual en los países menos adelantados</t>
  </si>
  <si>
    <t>Lograr niveles más elevados de productividad económica mediante la diversificación, la modernización tecnológica y la innovación, entre otras cosas centrándose en los sectores con gran valor añadido y un uso intensivo de la mano de obra</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</si>
  <si>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</si>
  <si>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</si>
  <si>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De aquí a 2030, lograr el empleo pleno y productivo y el trabajo decente para todas las mujeres y los hombres, incluidos los jóvenes y las personas con discapacidad, así como la igualdad de remuneración por trabajo de igual valor</t>
  </si>
  <si>
    <t>De aquí a 2020, reducir considerablemente la proporción de jóvenes que no están empleados y no cursan estudios ni reciben capacitación</t>
  </si>
  <si>
    <t>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</si>
  <si>
    <t>Proteger los derechos laborales y promover un entorno de trabajo seguro y sin riesgos para todos los trabajadores, incluidos los trabajadores migrantes, en particular las mujeres migrantes y las personas con empleos precarios</t>
  </si>
  <si>
    <t>De aquí a 2030, elaborar y poner en práctica políticas encaminadas a promover un turismo sostenible que cree puestos de trabajo y promueva la cultura y los productos locales</t>
  </si>
  <si>
    <t>Fortalecer la capacidad de las instituciones financieras nacionales para fomentar y ampliar el acceso a los servicios bancarios, financieros y de seguros para todos</t>
  </si>
  <si>
    <t>8.a</t>
  </si>
  <si>
    <t>Aumentar el apoyo a la iniciativa de ayuda para el comercio en los países en desarrollo, en particular los países menos adelantados, incluso mediante el Marco Integrado Mejorado para la Asistencia Técnica a los Países Menos Adelantados en Materia de Comercio</t>
  </si>
  <si>
    <t>8.b</t>
  </si>
  <si>
    <t>De aquí a 2020, desarrollar y poner en marcha una estrategia mundial para el empleo de los jóvenes y aplicar el Pacto Mundial para el Empleo de la Organización Internacional del Trabajo</t>
  </si>
  <si>
    <t>ODS 9</t>
  </si>
  <si>
    <t>INDUSTRIA, INNOVACIÓN E INFRAESTRUCTURAS</t>
  </si>
  <si>
    <t>Desarrollar infraestructuras fiables, sostenibles, resilientes y de calidad, incluidas infraestructuras regionales y transfronterizas, para apoyar el desarrollo económico y el bienestar humano, haciendo especial hincapié en el acceso asequible y equitativo para todos</t>
  </si>
  <si>
    <t>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</si>
  <si>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Aumentar el acceso de las pequeñas industrias y otras empresas, particularmente en los países en desarrollo, a los servicios financieros, incluidos créditos asequibles, y su integración en las cadenas de valor y los mercados</t>
  </si>
  <si>
    <t>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</si>
  <si>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</si>
  <si>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9.a</t>
  </si>
  <si>
    <t>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</si>
  <si>
    <t>9.b</t>
  </si>
  <si>
    <t>Apoyar el desarrollo de tecnologías, la investigación y la innovación nacionales en los países en desarrollo, incluso garantizando un entorno normativo propicio a la diversificación industrial y la adición de valor a los productos básicos, entre otras cosas</t>
  </si>
  <si>
    <t>9.c</t>
  </si>
  <si>
    <t>Aumentar significativamente el acceso a la tecnología de la información y las comunicaciones y esforzarse por proporcionar acceso universal y asequible a Internet en los países menos adelantados de aquí a 2020</t>
  </si>
  <si>
    <t>ODS 10</t>
  </si>
  <si>
    <t>Objetivo 10: Reducir la desigualdad en y entre los países</t>
  </si>
  <si>
    <t>De aquí a 2030, lograr progresivamente y mantener el crecimiento de los ingresos del 40% más pobre de la población a una tasa superior a la media nacional</t>
  </si>
  <si>
    <t>De aquí a 2030, potenciar y promover la inclusión social, económica y política de todas las personas, independientemente de su edad, sexo, discapacidad, raza, etnia, origen, religión o situación económica u otra condición</t>
  </si>
  <si>
    <t>Garantizar la igualdad de oportunidades y reducir la desigualdad de resultados, incluso eliminando las leyes, políticas y prácticas discriminatorias y promoviendo legislaciones, políticas y medidas adecuadas a ese respecto</t>
  </si>
  <si>
    <t>Adoptar políticas, especialmente fiscales, salariales y de protección social, y lograr progresivamente una mayor igualdad</t>
  </si>
  <si>
    <t>Mejorar la reglamentación y vigilancia de las instituciones y los mercados financieros mundiales y fortalecer la aplicación de esos reglamentos</t>
  </si>
  <si>
    <t>Asegurar una mayor representación e intervención de los países en desarrollo en las decisiones adoptadas por las instituciones económicas y financieras internacionales para aumentar la eficacia, fiabilidad, rendición de cuentas y legitimidad de esas instituciones</t>
  </si>
  <si>
    <t>Facilitar la migración y la movilidad ordenadas, seguras, regulares y responsables de las personas, incluso mediante la aplicación de políticas migratorias planificadas y bien gestionadas</t>
  </si>
  <si>
    <t>10.a</t>
  </si>
  <si>
    <t>Aplicar el principio del trato especial y diferenciado para los países en desarrollo, en particular los países menos adelantados, de conformidad con los acuerdos de la Organización Mundial del Comercio</t>
  </si>
  <si>
    <t>10.b</t>
  </si>
  <si>
    <t>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</si>
  <si>
    <t>10.c</t>
  </si>
  <si>
    <t>De aquí a 2030, reducir a menos del 3% los costos de transacción de las remesas de los migrantes y eliminar los corredores de remesas con un costo superior al 5%</t>
  </si>
  <si>
    <t>ODS 11</t>
  </si>
  <si>
    <t>Lograr que las ciudades y los asentamientos humanos sean inclusivos, seguros, resilientes y sostenibles</t>
  </si>
  <si>
    <t>De aquí a 2030, asegurar el acceso de todas las personas a viviendas y servicios básicos adecuados, seguros y asequibles y mejorar los barrios marginales</t>
  </si>
  <si>
    <t>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</si>
  <si>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De aquí a 2030, aumentar la urbanización inclusiva y sostenible y la capacidad para la planificación y la gestión participativas, integradas y sostenibles de los asentamientos humanos en todos los países</t>
  </si>
  <si>
    <t>Redoblar los esfuerzos para proteger y salvaguardar el patrimonio cultural y natural del mundo</t>
  </si>
  <si>
    <t>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</si>
  <si>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De aquí a 2030, reducir el impacto ambiental negativo per capita de las ciudades, incluso prestando especial atención a la calidad del aire y la gestión de los desechos municipales y de otro tipo</t>
  </si>
  <si>
    <t>De aquí a 2030, proporcionar acceso universal a zonas verdes y espacios públicos seguros, inclusivos y accesibles, en particular para las mujeres y los niños, las personas de edad y las personas con discapacidad</t>
  </si>
  <si>
    <t>11.a</t>
  </si>
  <si>
    <t>Apoyar los vínculos económicos, sociales y ambientales positivos entre las zonas urbanas, periurbanas y rurales fortaleciendo la planificación del desarrollo nacional y regional</t>
  </si>
  <si>
    <t>11.b</t>
  </si>
  <si>
    <t>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</si>
  <si>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11.c</t>
  </si>
  <si>
    <t>Proporcionar apoyo a los países menos adelantados, incluso mediante asistencia financiera y técnica, para que puedan construir edificios sostenibles y resilientes utilizando materiales locales</t>
  </si>
  <si>
    <t>ODS 12</t>
  </si>
  <si>
    <t>Garantizar modalidades de consumo y producción sostenibles</t>
  </si>
  <si>
    <t>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</si>
  <si>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De aquí a 2030, lograr la gestión sostenible y el uso eficiente de los recursos naturales</t>
  </si>
  <si>
    <t>De aquí a 2030, reducir a la mitad el desperdicio de alimentos per cápita mundial en la venta al por menor y a nivel de los consumidores y reducir las pérdidas de alimentos en las cadenas de producción y suministro, incluidas las pérdidas posteriores a la cosecha</t>
  </si>
  <si>
    <t>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</si>
  <si>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De aquí a 2030, reducir considerablemente la generación de desechos mediante actividades de prevención, reducción, reciclado y reutilización</t>
  </si>
  <si>
    <t>Alentar a las empresas, en especial las grandes empresas y las empresas transnacionales, a que adopten prácticas sostenibles e incorporen información sobre la sostenibilidad en su ciclo de presentación de informes</t>
  </si>
  <si>
    <t>Promover prácticas de adquisición pública que sean sostenibles, de conformidad con las políticas y prioridades nacionales</t>
  </si>
  <si>
    <t>De aquí a 2030, asegurar que las personas de todo el mundo tengan la información y los conocimientos pertinentes para el desarrollo sostenible y los estilos de vida en armonía con la naturaleza</t>
  </si>
  <si>
    <t>12.a</t>
  </si>
  <si>
    <t>Ayudar a los países en desarrollo a fortalecer su capacidad científica y tecnológica para avanzar hacia modalidades de consumo y producción más sostenibles</t>
  </si>
  <si>
    <t>12.b</t>
  </si>
  <si>
    <t>Elaborar y aplicar instrumentos para vigilar los efectos en el desarrollo sostenible, a fin de lograr un turismo sostenible que cree puestos de trabajo y promueva la cultura y los productos locales</t>
  </si>
  <si>
    <t>12.c</t>
  </si>
  <si>
    <t>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</si>
  <si>
    <t>ODS 13</t>
  </si>
  <si>
    <t xml:space="preserve"> Adoptar medidas urgentes para combatir el cambio climático y sus efectos</t>
  </si>
  <si>
    <t>Fortalecer la resiliencia y la capacidad de adaptación a los riesgos relacionados con el clima y los desastres naturales en todos los países</t>
  </si>
  <si>
    <t>Incorporar medidas relativas al cambio climático en las políticas, estrategias y planes nacionales</t>
  </si>
  <si>
    <t>Mejorar la educación, la sensibilización y la capacidad humana e institucional respecto de la mitigación del cambio climático, la adaptación a él, la reducción de sus efectos y la alerta temprana</t>
  </si>
  <si>
    <t>13.a</t>
  </si>
  <si>
    <t>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</si>
  <si>
    <t>13.b</t>
  </si>
  <si>
    <t>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</si>
  <si>
    <t>ODS 14</t>
  </si>
  <si>
    <t>Conservar y utilizar en forma sostenible los océanos, los mares y los recursos marinos para el desarrollo sostenible</t>
  </si>
  <si>
    <t>De aquí a 2025, prevenir y reducir significativamente la contaminación marina de todo tipo, en particular la producida por actividades realizadas en tierra, incluidos los detritos marinos y la polución por nutrientes</t>
  </si>
  <si>
    <t xml:space="preserve">De aquí a 2020, gestionar y proteger sosteniblemente los ecosistemas marinos y costeros para evitar efectos adversos importantes, incluso fortaleciendo su resiliencia, y adoptar medidas para restaurarlos a fin de restablecer la salud y la productividad de los océanos
</t>
  </si>
  <si>
    <t>Minimizar y abordar los efectos de la acidificación de los océanos, incluso mediante una mayor cooperación científica a todos los niveles</t>
  </si>
  <si>
    <t>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</si>
  <si>
    <t>De aquí a 2020, conservar al menos el 10% de las zonas costeras y marinas, de conformidad con las leyes nacionales y el derecho internacional y sobre la base de la mejor información científica disponible</t>
  </si>
  <si>
    <t>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</si>
  <si>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De aquí a 2030, aumentar los beneficios económicos que los pequeños Estados insulares en desarrollo y los países menos adelantados obtienen del uso sostenible de los recursos marinos, en particular mediante la gestión sostenible de la pesca, la acuicultura y el turismo</t>
  </si>
  <si>
    <t>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</si>
  <si>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Facilitar el acceso de los pescadores artesanales a los recursos marinos y los mercados</t>
  </si>
  <si>
    <t>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</si>
  <si>
    <t>ODS 15</t>
  </si>
  <si>
    <t>Gestionar sosteniblemente los bosques, luchar contra la desertificación, detener e invertir la degradación de las tierras y detener la pérdida de biodiversidad</t>
  </si>
  <si>
    <t>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</si>
  <si>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Para 2020, promover la gestión sostenible de todos los tipos de bosques, poner fin a la deforestación, recuperar los bosques degradados e incrementar la forestación y la reforestación a nivel mundia</t>
  </si>
  <si>
    <t>Para 2030, luchar contra la desertificación, rehabilitar las tierras y los suelos degradados, incluidas las tierras afectadas por la desertificación, la sequía y las inundaciones, y procurar lograr un mundo con una degradación neutra del suelo</t>
  </si>
  <si>
    <t>Para 2030, velar por la conservación de los ecosistemas montañosos, incluida su diversidad biológica, a fin de mejorar su capacidad de proporcionar beneficios esenciales para el desarrollo sostenible</t>
  </si>
  <si>
    <t>Adoptar medidas urgentes y significativas para reducir la degradación de los hábitats naturales, detener la pérdida de la diversidad biológica y, para 2020, proteger las especies amenazadas y evitar su extinción</t>
  </si>
  <si>
    <t>Promover la participación justa y equitativa en los beneficios que se deriven de la utilización de los recursos genéticos y promover el acceso adecuado a esos recursos, como se ha convenido internacionalmente</t>
  </si>
  <si>
    <t>Adoptar medidas urgentes para poner fin a la caza furtiva y el tráfico de especies protegidas de flora y fauna y abordar la demanda y la oferta ilegales de productos silvestres</t>
  </si>
  <si>
    <t>Para 2020, adoptar medidas para prevenir la introducción de especies exóticas invasoras y reducir de forma significativa sus efectos en los ecosistemas terrestres y acuáticos y controlar o erradicar las especies prioritarias</t>
  </si>
  <si>
    <t>Para 2020, integrar los valores de los ecosistemas y la diversidad biológica en la planificación nacional y local, los procesos de desarrollo, las estrategias de reducción de la pobreza y la contabilidad</t>
  </si>
  <si>
    <t>Movilizar y aumentar de manera significativa los recursos financieros procedentes de todas las fuentes para conservar y utilizar de forma sostenible la diversidad biológica y los ecosistemas</t>
  </si>
  <si>
    <t>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</si>
  <si>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Aumentar el apoyo mundial a la lucha contra la caza furtiva y el tráfico de especies protegidas, en particular aumentando la capacidad de las comunidades locales para promover oportunidades de subsistencia sostenibles</t>
  </si>
  <si>
    <t>ODS 16</t>
  </si>
  <si>
    <t>Promover sociedades, justas, pacíficas e inclusivas</t>
  </si>
  <si>
    <t>Reducir significativamente todas las formas de violencia y las correspondientes tasas de mortalidad en todo el mundo</t>
  </si>
  <si>
    <t>Poner fin al maltrato, la explotación, la trata y todas las formas de violencia y tortura contra los niños</t>
  </si>
  <si>
    <t>Promover el estado de derecho en los planos nacional e internacional y garantizar la igualdad de acceso a la justicia para todos</t>
  </si>
  <si>
    <t>De aquí a 2030, reducir significativamente las corrientes financieras y de armas ilícitas, fortalecer la recuperación y devolución de los activos robados y luchar contra todas las formas de delincuencia organizada</t>
  </si>
  <si>
    <t>Reducir considerablemente la corrupción y el soborno en todas sus formas</t>
  </si>
  <si>
    <t>Crear a todos los niveles instituciones eficaces y transparentes que rindan cuentas</t>
  </si>
  <si>
    <t>Garantizar la adopción en todos los niveles de decisiones inclusivas, participativas y representativas que respondan a las necesidades</t>
  </si>
  <si>
    <t>Ampliar y fortalecer la participación de los países en desarrollo en las instituciones de gobernanza mundial</t>
  </si>
  <si>
    <t>De aquí a 2030, proporcionar acceso a una identidad jurídica para todos, en particular mediante el registro de nacimientos</t>
  </si>
  <si>
    <t>Garantizar el acceso público a la información y proteger las libertades fundamentales, de conformidad con las leyes nacionales y los acuerdos internacionales</t>
  </si>
  <si>
    <t>Fortalecer las instituciones nacionales pertinentes, incluso mediante la cooperación internacional, para crear a todos los niveles, particularmente en los países en desarrollo, la capacidad de prevenir la violencia y combatir el terrorismo y la delincuencia</t>
  </si>
  <si>
    <t>Promover y aplicar leyes y políticas no discriminatorias en favor del desarrollo sostenible</t>
  </si>
  <si>
    <t>ODS 17</t>
  </si>
  <si>
    <t>Revitalizar la Alianza Mundial para el Desarrollo Sostenible</t>
  </si>
  <si>
    <t>Fortalecer la movilización de recursos internos, incluso mediante la prestación de apoyo internacional a los países en desarrollo, con el fin de mejorar la capacidad nacional para recaudar ingresos fiscales y de otra índole</t>
  </si>
  <si>
    <t>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</si>
  <si>
    <t>Movilizar recursos financieros adicionales de múltiples fuentes para los países en desarrollo</t>
  </si>
  <si>
    <t>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</si>
  <si>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Adoptar y aplicar sistemas de promoción de las inversiones en favor de los países menos adelantados</t>
  </si>
  <si>
    <t>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</si>
  <si>
    <t>Promover el desarrollo de tecnologías ecológicamente racionales y su transferencia, divulgación y difusión a los países en desarrollo en condiciones favorables, incluso en condiciones concesionarias y preferenciales, según lo convenido de mutuo acuerdo</t>
  </si>
  <si>
    <t>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</si>
  <si>
    <t>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 Comercio</t>
  </si>
  <si>
    <t>Promover un sistema de comercio multilateral universal, basado en normas, abierto, no discriminatorio y equitativo en el marco de la Organización Mundial del Comercio, incluso mediante la conclusión de las negociaciones en el marco del Programa de Doha para el Desarrollo</t>
  </si>
  <si>
    <t>Aumentar significativamente las exportaciones de los países en desarrollo, en particular con miras a duplicar la participación de los países menos adelantados en las exportaciones mundiales de aquí a 2020</t>
  </si>
  <si>
    <t>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 cuestiones sistémicas Coherencia normativa e institucional</t>
  </si>
  <si>
    <t>Aumentar la estabilidad macroeconómica mundial, incluso mediante la coordinación y coherencia de las políticas</t>
  </si>
  <si>
    <t>Mejorar la coherencia de las políticas para el desarrollo sostenible</t>
  </si>
  <si>
    <t>Respetar el margen normativo y el liderazgo de cada país para establecer y aplicar políticas de erradicación de la pobreza y desarrollo sostenible</t>
  </si>
  <si>
    <t>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</si>
  <si>
    <t>Fomentar y promover la constitución de alianzas eficaces en las esferas pública, público-privada y de la sociedad civil, aprovechando la experiencia y las estrategias de obtención de recursos de las alianzas</t>
  </si>
  <si>
    <t>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</si>
  <si>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De aquí a 2030, aprovechar las iniciativas existentes para elaborar indicadores
que permitan medir los progresos en materia de desarrollo sostenible y complementen el producto interno bruto, y apoyar la creación de capacidad estadística en los países en desarrollo</t>
  </si>
  <si>
    <t xml:space="preserve"> 01 Tierra Caliente </t>
  </si>
  <si>
    <t>02 Norte</t>
  </si>
  <si>
    <t>03 Centro</t>
  </si>
  <si>
    <t xml:space="preserve">04 Montaña </t>
  </si>
  <si>
    <t>05  Costa Grande</t>
  </si>
  <si>
    <t>06 Costa Chica     </t>
  </si>
  <si>
    <t>07 Acapulco     </t>
  </si>
  <si>
    <t>Se cuenta con Proyectos ejecutivos para el desarrollo de obras de infraestructura y equipamiento urbano, en los municipios del estado de Guerrero.</t>
  </si>
  <si>
    <t>Existen recursos para la ejecución de obra pública, para la realización de obras en los municipios del estado de Guerrero</t>
  </si>
  <si>
    <t>Se prioriza a los municipios con mayor rezago o menor cobertura.</t>
  </si>
  <si>
    <t>Se da atención a las necesidades de infraestructura prioritarias de la población en los municipios del estado de Guerrero.</t>
  </si>
  <si>
    <t xml:space="preserve">Se tiene cobertura de servicios básicos y complementarios (electrificación, red agua entubada, red drenaje, alumbrado público, calles, drenaje pluvial) en los municipios del estado de Guerrero.           </t>
  </si>
  <si>
    <t>Los  municipios tienen un avance en materia de construcción, mantenimiento, reconstrucción y rehabilitación de infraestructura en el estado de Guerrero.</t>
  </si>
  <si>
    <t>Proyectos estratégicos para el desarrollo urbano, para identificar y diferenciar la infraestructura y equipamiento necesario para los municipios del estado de Guerrero.</t>
  </si>
  <si>
    <t>La planeación, programación y ejecución de obra pública es eficiente, debido a que cuenta en la mayoría de los casos con los proyectos ejecutivos de obra</t>
  </si>
  <si>
    <t>Suficientes servicios básicos de infraestructura para las viviendas en los diferentes municipios del Estado de Guerrero.</t>
  </si>
  <si>
    <t>La planificación y programación es eficiente para priorizar obras de construcción, mantenimiento, reconstrucción y rehabilitación, para poder organizar el trabajo de forma altamente eficiente, en los municipios del estado de Guerrero.</t>
  </si>
  <si>
    <t>Planeación territorial que cuenta con programas o planes de desarrollo urbano actualizados, de los municipios del estado de Guerrero.</t>
  </si>
  <si>
    <t>Recursos suficientes para el gasto de inversión pública, para obras de infraestructura y equipamiento urbano, en los municipios del estado de Guerrero.</t>
  </si>
  <si>
    <t>Estancamiento o decremento en la calidad de vida de la población urbana y rural</t>
  </si>
  <si>
    <t>Carencia de Proyectos ejecutivos para el desarrollo de obras de infraestructura y equipamiento urbano, en los municipios del estado de Guerrero.</t>
  </si>
  <si>
    <t>No se da prioridad a los municipios con mayor rezago o menor cobertura.</t>
  </si>
  <si>
    <t>Falta de atención a las necesidades de infraestructura prioritarias de la población en los municipios del estado de Guerrero.</t>
  </si>
  <si>
    <t>Carencia y menor cobertura de servicios básicos y complementarios (electrificación, red agua entubada, red drenaje, alumbrado público, calles, drenaje pluvial), situación que afecta la calidad de vida de los habitantes de los municipios del estado de Guerrero.</t>
  </si>
  <si>
    <t>Los Municipios tienen rezago en materia de construcción, mantenimiento, reconstrucción y rehabilitación, de infraestructura en el estado de Guerrero</t>
  </si>
  <si>
    <t>Falta de Proyectos estratégicos para el desarrollo urbano, para identificar y diferenciar la infraestructura y equipamiento necesario para los municipios del estado de Guerrero.</t>
  </si>
  <si>
    <t>Insuficiencia de los servicios básicos de infraestructura para las viviendas, en los diferentes municipios del estado de Guerrero.</t>
  </si>
  <si>
    <t>La planificación y programación es deficiente para priorizar obras de construcción, mantenimiento, reconstrucción y rehabilitación, para poder organizar el trabajo de forma altamente eficiente, en los municipios del estado de Guerrero.</t>
  </si>
  <si>
    <t>Deficiente o nula planeación territorial por carencia de programas o planes de desarrollo urbano actualizados en los municipios del estado de Guerrero.</t>
  </si>
  <si>
    <t>Recursos limitados y discrecionalidad en el gasto de inversión pública para obras de infraestructura y equipamiento urbano, en los municipios del estado de Guerrero.</t>
  </si>
  <si>
    <t>Contribuir a mejorar la calidad de vida de los ciudadanos conservando el medio ambiente, a través de estudios de planes urbanos y de la dotación de obra pública para satisfacer las necesidades básicas de las familias guerrerenses.</t>
  </si>
  <si>
    <t>a través</t>
  </si>
  <si>
    <t>De estudios de planes urbanos y de la dotación de obra pública para satisfacer las necesidades básicas de las familias guerrerenses. 
Estudios, programas y proyectos de inversión que beneficien a la población.
Ampliando o mejorando la infraestructura física del estado de Guerrero</t>
  </si>
  <si>
    <t>A través de la ampliación y mejoramiento de la infraestructura de obra pública en todas sus vertientes, mediante la combinación de recursos económicos y sociales, cuidando el entorno ecológico en los municipios del Estado de Guerrero.</t>
  </si>
  <si>
    <t>Estudios y obras</t>
  </si>
  <si>
    <t>Conjunto de instrumentos técnicos y normativos que se redactan para ordenar el uso del suelo y regular las condiciones para su transformación o, en su caso, conservación; así como en la construcción, ampliación, rehabilitación de la infraestructura municipal.</t>
  </si>
  <si>
    <t>A la inversión en infraestructura física, incluyendo la construcción, reconstrucción, ampliación, mantenimiento y conservación de infraestructura; así como la adquisición de bienes para el equipamiento de las obras generadas en los municipios del estado de Guerrero</t>
  </si>
  <si>
    <t>Fondo de Infraestructura Social para las Entidades (FISE)</t>
  </si>
  <si>
    <t>Realizar obras y acciones que beneficien preferentemente a la población de los municipios, demarcaciones territoriales y localidades que presenten mayores niveles de rezago social y pobreza extrema en el estado de Guerrero.</t>
  </si>
  <si>
    <t>Porcentaje de obras entregadas para su operación y mantenimiento.</t>
  </si>
  <si>
    <t>Actas de Entrega - Recepción.</t>
  </si>
  <si>
    <t>Sucesos naturales, sociales, económicos y tecnológicos favorables para la realización de la obra.</t>
  </si>
  <si>
    <t>Porcentaje de municipios beneficiados con la dotación de obra pública.</t>
  </si>
  <si>
    <t>Proyectos realizados, obra física construida, poblaciones beneficiadas.</t>
  </si>
  <si>
    <t>Sucesos naturales, sociales, económicos y tecnológicos favorables para la realización de la obra</t>
  </si>
  <si>
    <t>Porcentaje de obras, proyectos y estudios concluidos.</t>
  </si>
  <si>
    <t>https://www.guerrero.gob.mx/articulo/informes-trimestrales-sobre-el-ejercicio-de-los-recursos-federales/</t>
  </si>
  <si>
    <t>La empresa constructora realiza la entrega de la obra en tiempo y forma</t>
  </si>
  <si>
    <t>Porcentaje de obras concluidas</t>
  </si>
  <si>
    <t>Porcentaje de obras Construidas</t>
  </si>
  <si>
    <t>Porcentaje de obras Rehabilitadas.</t>
  </si>
  <si>
    <t>Construcción de la infraestructura de obra pública.</t>
  </si>
  <si>
    <t>Rehabilitación de la infraestructura de obra pública.</t>
  </si>
  <si>
    <t>2. Desarrollo Económico Sostenible</t>
  </si>
  <si>
    <t>2.15 Detonar el desarrollo de las regiones del estado</t>
  </si>
  <si>
    <t>2.15.3 Reducir el déficit de infraestructura y equipamiento urbano</t>
  </si>
  <si>
    <t>2.15.3.1 Construir espacios deportivos, de abasto, salud, educación, recreación de servicios públicos, etc.</t>
  </si>
  <si>
    <t>Secretaría de Desarrollo Urbano, Obras Públicas y Ordenamiento Territorial</t>
  </si>
  <si>
    <t>11 Lograr que las ciudades y los asentamientos humanos sean inclusivos, seguros, resilientes
y sostenibles</t>
  </si>
  <si>
    <t>11.1 De aquí a 2030, asegurar el acceso de todas las personas a viviendas y servicios básicos adecuados, seguros y asequibles y mejorar los barrios marginales De aquí a 2030, asegurar el acceso de todas las personas a viviendas y servicios básicos adecuados, seguros y asequibles y mejorar los barrios marginales</t>
  </si>
  <si>
    <t xml:space="preserve">11.1
2.3
9.1 </t>
  </si>
  <si>
    <t>2.- Desarrollo económico sostenible</t>
  </si>
  <si>
    <t>2.15.- Detonar el desarrollo de las regiones del estado</t>
  </si>
  <si>
    <t>2.15.3.- Reducir el déficit de infraestructura y equipamiento urbano</t>
  </si>
  <si>
    <t>2.15.3.1.-Construir espacios deportivos, de abastos, salud, educación, recreación de servicios públicos, etc.</t>
  </si>
  <si>
    <t>N/A</t>
  </si>
  <si>
    <t>-</t>
  </si>
  <si>
    <t>Porcentaje de obras entregadas.</t>
  </si>
  <si>
    <t>(Número de obras entregadas / Número de obras concluidas) *100</t>
  </si>
  <si>
    <t>Mide el porcentaje de obras entregadas para su operación  y mantenimiento</t>
  </si>
  <si>
    <t>Eficacia</t>
  </si>
  <si>
    <t>Anual</t>
  </si>
  <si>
    <t>Porcentaje</t>
  </si>
  <si>
    <t>A través de la construcción,  ampliación y mejoramiento de la infraestructura de obra pública en todas sus vertientes, mediante la combinación de recursos económicos y sociales, cuidando el entorno ecológico en los municipios del Estado de Guerrero.</t>
  </si>
  <si>
    <t>11.7 De aquí a 2030, proporcionar acceso universal a zonas verdes y espacios públicos seguros, inclusivos y accesibles, en particular para las mujeres y los niños, las personas de edad y las personas con discapacidad</t>
  </si>
  <si>
    <t>(Número de municipios beneficiados / Total de municipios en el estado) *100</t>
  </si>
  <si>
    <t>Mide el porcentaje de municipios beneficiados con obra publica, estudios y proyectos en el  estado de guerrero</t>
  </si>
  <si>
    <t>Subsecretaría de Obras Públicas</t>
  </si>
  <si>
    <t>FAFEF 2026</t>
  </si>
  <si>
    <t>(Número de obras, proyectos y estudios concluidos / Número de obras, proyectos y estudios programadas) *100</t>
  </si>
  <si>
    <t>Mide el avance en la ejecución física de los programas, obras o acciones que se realizan con recursos del FAFEF.</t>
  </si>
  <si>
    <t>Eficiencia</t>
  </si>
  <si>
    <t>11.1
2.3</t>
  </si>
  <si>
    <t xml:space="preserve"> 2.14 Reducir la pobreza y propiciar el Desarrollo Humano</t>
  </si>
  <si>
    <t>2.14.1 Mejorar las condiciones de vivienda y servicios básicos para
las familias más vulnerable</t>
  </si>
  <si>
    <t>2.14.1.8 Impulsar la ejecución de proyectos de infraestructura social básica en comunidades que presentan altas condiciones de marginación, de manera interinstitucional con las diferentes dependencias del gobierno estatal y federal</t>
  </si>
  <si>
    <t>FISE 2026</t>
  </si>
  <si>
    <t>Porcentaje de obras concluidas, rehabilitadas o ampliadas.</t>
  </si>
  <si>
    <t>('numero total de obras concluidas / Total de obras programadas)*100</t>
  </si>
  <si>
    <t>Dirección General Técnica</t>
  </si>
  <si>
    <t>11.2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</si>
  <si>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2.16.- Favorecer el bienestar social mediante la construcción, ampliación, modernización y conservación de infraestructura carretera accesible</t>
  </si>
  <si>
    <t>2.16.1.- Ampliar la infraestructura carretera del estado de guerrero mediante la construcción y modernización de caminos rurales, carreteras</t>
  </si>
  <si>
    <t>2.16.1.1.- Construir y modernizar caminos rurales, carreteras alimentadoras y puentes vehiculares</t>
  </si>
  <si>
    <t>(Número de obras construidas y concluidas / Número de obras programadas para su construcción) *100</t>
  </si>
  <si>
    <t>Mide el porcentaje de obras, proyectos y estudios, realizados y concluidos.</t>
  </si>
  <si>
    <t>Semestral</t>
  </si>
  <si>
    <t xml:space="preserve"> -</t>
  </si>
  <si>
    <t>(Número de obras rehabilitadas y concluidas / Número de obras programadas para su rehabilitación) *100</t>
  </si>
  <si>
    <t>Mide el porcentaje de obras beneficiadas con la Rehabilitación.</t>
  </si>
  <si>
    <t>Construcción de Instalación eléctrica en la Universidad Tecnológica de Acapulco, en la localidad de Acapulco de Juárez, municipio de Acapulco de Juárez.</t>
  </si>
  <si>
    <t>Rehabilitación de la unidad deportiva en la localidad de Ahuacuotzingo, en el municipio de Ahuacuotzingo.</t>
  </si>
  <si>
    <t>029
Chilpancingo de los Bravo</t>
  </si>
  <si>
    <t>0051
San Cristóbal</t>
  </si>
  <si>
    <t>001
Acapulco de Juárez</t>
  </si>
  <si>
    <t>0001
Acapulco de Juárez</t>
  </si>
  <si>
    <t>002
Ahuacuotzingo</t>
  </si>
  <si>
    <t>0001
Ahuacuotzingo</t>
  </si>
  <si>
    <t>Construcción de unidad deportiva en la localidad de Dos Caminos, municipio de Chilpancingo de los Bravo.</t>
  </si>
  <si>
    <t>0042
Jujián Blanco (Dos Caminos)</t>
  </si>
  <si>
    <t>2.12.- Fortalecer programas de vivienda adecuada a los diferentes sectores de la sociedad guerrerense</t>
  </si>
  <si>
    <t>2.12.1.- Atender a las personas en situación vulnerable</t>
  </si>
  <si>
    <t>2.12.1.7.- Dotar de infraestructura adecuada y suficiente a los desarrollos habitacionales tales como: introducción de redes de agua potable, drenaje sanitario, electricidad y pavimentación</t>
  </si>
  <si>
    <t>Construcción de mercado municipal, en la localidad de Ocotito, en el municipio Chilpancingo de los Bravo.</t>
  </si>
  <si>
    <t>2 Poner fin al hambre, lograr la seguridad alimentaria y la mejora de la nutrición y promover la agricultura sostenible</t>
  </si>
  <si>
    <t>2.C Adoptar medidas para asegurar el buen funcionamiento de los mercados de productos básicos alimentarios y sus derivados y facilitar el acceso oportuno a la información sobre los mercados, incluso sobre las reservas de alimentos, a fin de ayudar a limitar la extrema volatilidad de los precios de los alimentos</t>
  </si>
  <si>
    <t>2.12.1.8.- Dotar de infraestructura urbana, para una adecuada convivencia tales como: espacios públicos de recreación de servicios públicos como; mercados, recolección de basura, vigilancia, escuelas, etc.</t>
  </si>
  <si>
    <t>Construcción de la tercera etapa del mercado municipal, en el municipio de Mártir de Cuilapan.</t>
  </si>
  <si>
    <t>042
Mártir de Cccuilapan</t>
  </si>
  <si>
    <t>0045
Ocotito</t>
  </si>
  <si>
    <t>0001
Apango</t>
  </si>
  <si>
    <t>RAMO: 33 Y 28</t>
  </si>
  <si>
    <t>FONDO: Fondo de Aportaciones para el Fortalecimiento de las Entidades Federativas (FAFEF)</t>
  </si>
  <si>
    <t>RAMO: 33</t>
  </si>
  <si>
    <t>NOMBRE DEL PROGRAMA: Fondo de Aportaciones para el Fortalecimiento de las Entidades Federativas (FAFEF)</t>
  </si>
  <si>
    <r>
      <t xml:space="preserve">EJE TEMATICO: </t>
    </r>
    <r>
      <rPr>
        <sz val="11"/>
        <color theme="0"/>
        <rFont val="Calibri"/>
        <family val="2"/>
        <scheme val="minor"/>
      </rPr>
      <t>2. Desarrollo Económico Sostenible</t>
    </r>
  </si>
  <si>
    <r>
      <t xml:space="preserve">OBJETIVO: </t>
    </r>
    <r>
      <rPr>
        <sz val="11"/>
        <color theme="1"/>
        <rFont val="Calibri"/>
        <family val="2"/>
        <scheme val="minor"/>
      </rPr>
      <t>2.15 Detonar el desarrollo de las regiones del Estado</t>
    </r>
  </si>
  <si>
    <t>ESTRATEGIA: 2.15.3 Reducir el Déficit de Infraestructura y Equipamiento Urbano</t>
  </si>
  <si>
    <r>
      <t xml:space="preserve">LÍNEA DE ACCIÓN: </t>
    </r>
    <r>
      <rPr>
        <sz val="11"/>
        <color theme="1"/>
        <rFont val="Calibri"/>
        <family val="2"/>
        <scheme val="minor"/>
      </rPr>
      <t>2.15.3.1 Construir espacios deportivos, de abasto, salud, educación, recreación de servicios públicos, etc.</t>
    </r>
  </si>
  <si>
    <t>2.15.3.1-F</t>
  </si>
  <si>
    <t>Estatal</t>
  </si>
  <si>
    <t>Ascendente</t>
  </si>
  <si>
    <t>68% - 100%</t>
  </si>
  <si>
    <t>34 % - 67%</t>
  </si>
  <si>
    <t>0% - 33%</t>
  </si>
  <si>
    <t>Número de obras entregadas</t>
  </si>
  <si>
    <t>Número de obras concluidas</t>
  </si>
  <si>
    <t>Obras</t>
  </si>
  <si>
    <t>Ing. Gustavo Gallardo Carmona</t>
  </si>
  <si>
    <t>SDUOPOT</t>
  </si>
  <si>
    <t>Subsecretaria de Obras Públicas</t>
  </si>
  <si>
    <t>Subsecretario de Obras Públicas</t>
  </si>
  <si>
    <t>7474719700 EXT 6853</t>
  </si>
  <si>
    <t>gustavo.gallardo@guerrero.gob.mx</t>
  </si>
  <si>
    <t>Especialista y/o jefa de área</t>
  </si>
  <si>
    <t>Arq. Urb. Irene Jiménez Montiel</t>
  </si>
  <si>
    <t xml:space="preserve">  Secretaria de Desarrollo Urbano, Obras Públicas y Ordenamiento Territorial   </t>
  </si>
  <si>
    <t>Número de obras, proyectos y estudios concluidos</t>
  </si>
  <si>
    <t>Número de obras, proyectos y estudios programadas</t>
  </si>
  <si>
    <t>NOMBRE DEL PROGRAMA: Fondo de Infraestructura Social para las Entidades (FISE)</t>
  </si>
  <si>
    <t>EJE TEMATICO: 2.- Desarrollo económico sostenible</t>
  </si>
  <si>
    <r>
      <t xml:space="preserve">OBJETIVO: </t>
    </r>
    <r>
      <rPr>
        <sz val="11"/>
        <color theme="1"/>
        <rFont val="Calibri"/>
        <family val="2"/>
        <scheme val="minor"/>
      </rPr>
      <t xml:space="preserve"> 2.14 Reducir la pobreza y propiciar el Desarrollo Humano</t>
    </r>
  </si>
  <si>
    <t>ESTRATEGIA: 2.14.1 Mejorar las condiciones de vivienda y servicios básicos para
las familias más vulnerable</t>
  </si>
  <si>
    <r>
      <t xml:space="preserve">LÍNEA DE ACCIÓN: </t>
    </r>
    <r>
      <rPr>
        <sz val="11"/>
        <color theme="1"/>
        <rFont val="Calibri"/>
        <family val="2"/>
        <scheme val="minor"/>
      </rPr>
      <t>2.14.1.8 Impulsar la ejecución de proyectos de infraestructura social básica en comunidades que presentan altas condiciones de marginación, de manera interinstitucional con las diferentes dependencias del gobierno estatal y federal</t>
    </r>
  </si>
  <si>
    <t>Total de obras programadas</t>
  </si>
  <si>
    <t>Numero total de obras concluidas</t>
  </si>
  <si>
    <t>2.15.3.1-P</t>
  </si>
  <si>
    <t>Mide el porcentaje de municipios beneficiados con obra publica, estudios y proyectos en el  estado de Guerrero</t>
  </si>
  <si>
    <t>Propósito</t>
  </si>
  <si>
    <t>2.15.3.1-C1</t>
  </si>
  <si>
    <t>Componente 1</t>
  </si>
  <si>
    <t>Componente 2</t>
  </si>
  <si>
    <t>2.14.1.8-C2</t>
  </si>
  <si>
    <t>FONDO:
Fondo de Aportaciones para el Fortalecimiento de las Entidades Federativas (FAFEF)</t>
  </si>
  <si>
    <t>NOMBRE DEL PROGRAMA:
Fondo de Aportaciones para el Fortalecimiento de las Entidades Federativas (FAFEF)</t>
  </si>
  <si>
    <r>
      <t xml:space="preserve">EJE TEMATICO: </t>
    </r>
    <r>
      <rPr>
        <sz val="11"/>
        <color theme="0"/>
        <rFont val="Calibri"/>
        <family val="2"/>
        <scheme val="minor"/>
      </rPr>
      <t xml:space="preserve"> 2. Desarrollo Económico Sostenible</t>
    </r>
  </si>
  <si>
    <r>
      <t xml:space="preserve">OBJETIVO: </t>
    </r>
    <r>
      <rPr>
        <sz val="11"/>
        <color theme="1"/>
        <rFont val="Calibri"/>
        <family val="2"/>
        <scheme val="minor"/>
      </rPr>
      <t>2.15.- Detonar el desarrollo de las regiones del estado</t>
    </r>
  </si>
  <si>
    <t>ESTRATEGIA: 2.15.3.  Reducir el déficit de infraestructura y equipamiento urbano</t>
  </si>
  <si>
    <r>
      <t xml:space="preserve">LÍNEA DE ACCIÓN: </t>
    </r>
    <r>
      <rPr>
        <sz val="11"/>
        <color theme="1"/>
        <rFont val="Calibri"/>
        <family val="2"/>
        <scheme val="minor"/>
      </rPr>
      <t>2.15.3.1.-Construir espacios deportivos, de abastos, salud, educación, recreación de servicios públicos, etc.</t>
    </r>
  </si>
  <si>
    <t>2.15.3.1-FC</t>
  </si>
  <si>
    <t>Porcentaje de obras construidas</t>
  </si>
  <si>
    <t>Mide el avance en la ejecución física de las obras o acciones para su construcción, que se realizan con recursos del FAFEF.</t>
  </si>
  <si>
    <t>Actividad</t>
  </si>
  <si>
    <t>(Número de obras construidas y concluidas / Número de obras programadas para su construccion) *100</t>
  </si>
  <si>
    <t>Número de obras construidas y concluidas</t>
  </si>
  <si>
    <t>Número de obras programadas para su construccion</t>
  </si>
  <si>
    <t xml:space="preserve"> Secretaria de Desarrollo Urbano, Obras Públicas y Ordenamiento Territorial   </t>
  </si>
  <si>
    <t>2.15.3.1-FR</t>
  </si>
  <si>
    <t>Mide el avance en la ejecución física de las obras o acciones para su rehabilitación, que se realizan con recursos del FAFEF.</t>
  </si>
  <si>
    <t>(Número de obras rehabilitadas y concluidas / Número de obras programadas para su rehabilitadas) *100</t>
  </si>
  <si>
    <t>Número de obras rehabilitadas y concluidas</t>
  </si>
  <si>
    <t>Número de obras programadas para su rehabilitadas</t>
  </si>
  <si>
    <t>FONDO:
FAIS Entidades</t>
  </si>
  <si>
    <t>NOMBRE DEL PROGRAMA:
Fondo de Infraestructura Social para las Entidades (FISE)</t>
  </si>
  <si>
    <r>
      <t xml:space="preserve">OBJETIVO: </t>
    </r>
    <r>
      <rPr>
        <sz val="11"/>
        <color theme="1"/>
        <rFont val="Calibri"/>
        <family val="2"/>
        <scheme val="minor"/>
      </rPr>
      <t xml:space="preserve"> 2.14 Reducir la pobreza y propiciar el Desarrollo Humano.</t>
    </r>
  </si>
  <si>
    <t>ESTRATEGIA: 2.14.1 Mejorar las condiciones de vivienda y servicios básicos para las familias más vulnerables.</t>
  </si>
  <si>
    <r>
      <t xml:space="preserve">LÍNEA DE ACCIÓN: </t>
    </r>
    <r>
      <rPr>
        <sz val="11"/>
        <color theme="1"/>
        <rFont val="Calibri"/>
        <family val="2"/>
        <scheme val="minor"/>
      </rPr>
      <t>2.14.1.8 Impulsar la ejecución de proyectos de infraestructura social básica en comunidades que presentan altas condiciones de marginación de manera interinstitucional con las diferentes dependencias del gobierno estatal y federal.</t>
    </r>
  </si>
  <si>
    <t>2.14.1.8-FSC</t>
  </si>
  <si>
    <t>Mide el avance en la ejecución física de las obras o acciones para su construcción por medio del Fondo FISE.</t>
  </si>
  <si>
    <t>2.14.1.8-FSR</t>
  </si>
  <si>
    <t>Mide el avance en la ejecución física de las obras o acciones para su rehabilitación por medio del Fondo FISE.</t>
  </si>
  <si>
    <t>Fecha: 28 de enero del 2026</t>
  </si>
  <si>
    <r>
      <t xml:space="preserve">PROGRAMA OPERATIVO ANUAL         (ANTEPROYECTO PARA ELEJERCICIO FISCAL 2026)                                                                 </t>
    </r>
    <r>
      <rPr>
        <b/>
        <sz val="12"/>
        <rFont val="Encode Sans Compressed"/>
      </rPr>
      <t xml:space="preserve"> fecha</t>
    </r>
    <r>
      <rPr>
        <b/>
        <sz val="20"/>
        <rFont val="Encode Sans Compressed"/>
      </rPr>
      <t>: 28 de enero del 2026</t>
    </r>
  </si>
  <si>
    <r>
      <t>FECHA: 28</t>
    </r>
    <r>
      <rPr>
        <sz val="8"/>
        <color theme="1"/>
        <rFont val="Calibri"/>
        <family val="2"/>
        <scheme val="minor"/>
      </rPr>
      <t xml:space="preserve"> de enero de 2026</t>
    </r>
  </si>
  <si>
    <t>2.15 Detonar el desarrollo de las regiones del Estado</t>
  </si>
  <si>
    <t>2.15.3 Reducir el Déficit de Infraestructura y Equipamiento Urbano</t>
  </si>
  <si>
    <t>2 Vivienda y Servicios a la Comunidad</t>
  </si>
  <si>
    <t>7 Desarrollo Regional</t>
  </si>
  <si>
    <t xml:space="preserve">I012 </t>
  </si>
  <si>
    <t>Gasto Capital</t>
  </si>
  <si>
    <t>I003</t>
  </si>
  <si>
    <t xml:space="preserve">Construcción de pavimentación de la calle Altamirano en la localidad de Zotoltitlán, en el municipio de Mártir de Cuilapan </t>
  </si>
  <si>
    <t>2.15.3.3 Construir, ampliar y mejorar el sistema urbano vial de los centros de población</t>
  </si>
  <si>
    <t>0016
Zotoltitlán</t>
  </si>
  <si>
    <t>Construcción de pavimentación de la tercera etapa del camino Mazatlán - Chacotla, en el municipio de Mochitlán</t>
  </si>
  <si>
    <t>001
 Mochitlán</t>
  </si>
  <si>
    <t>0006
 Chacotla</t>
  </si>
  <si>
    <t>Construcción de pavimentación de la segunda etapa de la calle Alta California en la cabecera municipal, en el municipio de Mochitlán</t>
  </si>
  <si>
    <t>0001
 Mochitlán</t>
  </si>
  <si>
    <t>Construcción de pavimentación del acceso principal y alumbrado en la localidad del Rincón del Gallo en el municipio de Tlapehuala</t>
  </si>
  <si>
    <t>067
Tlapehuala</t>
  </si>
  <si>
    <t>0015 
Rincón del Gallo (San José Guadalupe)</t>
  </si>
  <si>
    <t>Construcción de pavimentación de la calle Cenobio Mendoza en la cabecera municipal, en el municipio de Mochitlán</t>
  </si>
  <si>
    <t>Construcción de pavimentación de acceso a la Universidad del Bienestar, en el municipio de Quechultenango</t>
  </si>
  <si>
    <t>051
Quechultenango</t>
  </si>
  <si>
    <t>0001
Quechultenango</t>
  </si>
  <si>
    <t>Construcción de pavimentación de la calle de acceso a la Esc. Prim. Quezatcoaltl en la localidad de Platanillo, en el municipio de Quechultenango</t>
  </si>
  <si>
    <t>0026
Platanillo</t>
  </si>
  <si>
    <t>Terminación de la construcción del mercado municipal, en el municipio de Tixtla de Guerrero</t>
  </si>
  <si>
    <t>061
Tixtla de Guerrero</t>
  </si>
  <si>
    <t>0001
Tixtla de Guerrero</t>
  </si>
  <si>
    <t>Construcción de auditorio municipal, en el municipio de Eduardo Neri</t>
  </si>
  <si>
    <t>1.8.-Construir, rehabilitar o modernizar la infraestructura física que ocupa los espacios destinados a las actividades artísticas y culturales.</t>
  </si>
  <si>
    <t>1.8.1 Gestionar con instituciones multinacionales y el Gobierno Federal para la construcción de espacios
culturales.</t>
  </si>
  <si>
    <t>1.8.1.1 Ejecutar trabajos de identificación y ubicación de inmuebles con relevancia o características adecuadas a las actividades culturales de la localidad.</t>
  </si>
  <si>
    <t>075
Eduardo Neri</t>
  </si>
  <si>
    <t>0001
Zumpango del Río</t>
  </si>
  <si>
    <t>1 Bienestar, Desarrollo Humano y Justicia Social.</t>
  </si>
  <si>
    <t>11.4 Redoblar los esfuerzos para proteger y salvaguardar el patrimonio cultural y natural del mundo</t>
  </si>
  <si>
    <t>Construcción de pavimentación de la calle principal en la localidad de Apozonalco, en el municipio de José Joaquín de Herrera</t>
  </si>
  <si>
    <t>079
José Joaquín de Herrera</t>
  </si>
  <si>
    <t xml:space="preserve"> 0011
Apozonalco</t>
  </si>
  <si>
    <t>Construcción de la tercera etapa de la unidad deportiva, en el municipio de José Joaquín de Herrera</t>
  </si>
  <si>
    <t>0001
Hueycantenango</t>
  </si>
  <si>
    <t>Construcción de puente y pavimentación de calle en la localidad de El Guineo, en el municipio de Ayutla de los Libres</t>
  </si>
  <si>
    <t>012
Ayutla de los Libres</t>
  </si>
  <si>
    <t>0023
El Guineo</t>
  </si>
  <si>
    <t>Rehabilitación del mercado municipal, en el municipio de Azoyú</t>
  </si>
  <si>
    <t>013
Azoyú</t>
  </si>
  <si>
    <t>0001
Azoyú</t>
  </si>
  <si>
    <t>Construcción de cancha y techado en la localidad de Tenango, en el municipio de Azoyú</t>
  </si>
  <si>
    <t>0056
Tenango</t>
  </si>
  <si>
    <t>Construcción de la segunda etapa de la plaza pública en la localidad de Playa Ventura, en el municipio de Copala</t>
  </si>
  <si>
    <t>Construcción de obra exterior y planta de tratamiento en el mercado municipal, en el municipio de Cuajinicuilapa</t>
  </si>
  <si>
    <t>018
Copala</t>
  </si>
  <si>
    <t xml:space="preserve"> 0009
Colonia Juan N. Álvarez (Playa Ventura)</t>
  </si>
  <si>
    <t xml:space="preserve"> 023
Cuajinicuilapa</t>
  </si>
  <si>
    <t xml:space="preserve"> 0001
Cuajinicuilapa</t>
  </si>
  <si>
    <t>Construcción de cancha y techado de plaza central, en el municipio de Cuajinicuilapa</t>
  </si>
  <si>
    <t>Rehabilitación de la carretera de acceso a la cabecera municipal de Cuautepec</t>
  </si>
  <si>
    <t xml:space="preserve"> 025
Cuautepec</t>
  </si>
  <si>
    <t xml:space="preserve"> 0001
Cuautepec</t>
  </si>
  <si>
    <t>Construcción de entronque carretero tramo: libramiento a carretera federal Acapulco - Pinotepa Nacional, en el municipio de Florencio Villarreal</t>
  </si>
  <si>
    <t>11.2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</si>
  <si>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030
Florencio Villarreal</t>
  </si>
  <si>
    <t xml:space="preserve"> 0001
Cruz Grande</t>
  </si>
  <si>
    <t>Construcción de la primera etapa del mercado municipal, en el municipio de San Luis Acatlán</t>
  </si>
  <si>
    <t>052
San Luis Acatlán</t>
  </si>
  <si>
    <t xml:space="preserve"> 0001
San Luis Acatlán</t>
  </si>
  <si>
    <t>Construcción de casa de la cultura en la localidad de Buena Vista, en el municipio de San Luis Acatlán</t>
  </si>
  <si>
    <t>11.7
12.8</t>
  </si>
  <si>
    <t xml:space="preserve"> 0006
Buena Vista</t>
  </si>
  <si>
    <t>Terminación de la construcción del mercado municipal, en el municipio de Tecoanapa</t>
  </si>
  <si>
    <t>056
Tecoanapa</t>
  </si>
  <si>
    <t>0001
Tecoanapa</t>
  </si>
  <si>
    <t>Terminación de la construcción del parque El Vivero, en el municipio de Tlacoachistlahuaca</t>
  </si>
  <si>
    <t>062
Tlacoachistlahuaca</t>
  </si>
  <si>
    <t>0001
Tlacoachistlahuaca</t>
  </si>
  <si>
    <t>Construcción de la tercera etapa del mercado municipal, en el municipio de Marquelia</t>
  </si>
  <si>
    <t>Rehabilitación del zócalo, en la localidad de Juchitán, en el municipio de Juchitán</t>
  </si>
  <si>
    <t>Construcción de pavimentación de la calle principal en la localidad de Vista Alegre, en el municipio de las Vigas</t>
  </si>
  <si>
    <t>Construcción de unidad deportiva, en el municipio de Las Vigas</t>
  </si>
  <si>
    <t>Construcción de la primera etapa del mercado municipal, en el municipio de San Nicolás</t>
  </si>
  <si>
    <t>Construcción de relleno sanitario, en el municipio de Atoyac de Álvarez</t>
  </si>
  <si>
    <t>Construcción de pavimentación del acceso a la Esc. Prim. Rural Fed. Vicente Guerrero y el Jardín de Niños José Vasconcelos de la localidad El Quemado, en el municipio de Atoyac de Álvarez</t>
  </si>
  <si>
    <t>Construcción de Instalación eléctrica en la Universidad Tecnológica y Politécnica de Coyuca de Benítez, en el municipio de Coyuca de Benítez</t>
  </si>
  <si>
    <t>Construcción de muelle principal de Playa Linda en la localidad de San José Ixtapa, en el municipio de Zihuatanejo de Azueta</t>
  </si>
  <si>
    <t xml:space="preserve">Construcción de la primera etapa de la unidad deportiva en la localidad de Ixcateopan, en el municipio de Alpoyeca </t>
  </si>
  <si>
    <t>Construcción de pavimentación del acceso a la Preparatoria Popular en la localidad de Tlatlauquitepec (segunda etapa), en el municipio de Atlixtac</t>
  </si>
  <si>
    <t>Construcción de pavimentación de acceso a la Universidad para el Bienestar Benito Juárez García, en la localidad de Tlatlauquitepec, en el municipio de Atlixtac</t>
  </si>
  <si>
    <t>Terminación de la construcción del mercado municipal, en el municipio de Huamuxtitlán</t>
  </si>
  <si>
    <t>Terminación de la construcción del mercado municipal, en el municipio de Olinalá</t>
  </si>
  <si>
    <t>Construcción de muro de contención en el Jardín de Niños "Ña Xaha Nnitivi" con C.C.T. 12DJN0243H, en el municipio de Xochihuehuetlán</t>
  </si>
  <si>
    <t>Terminación de la construcción del mercado municipal, en el municipio de Zapotitlán Tablas</t>
  </si>
  <si>
    <t>Construcción de mercado municipal, en el municipio de Acatepec</t>
  </si>
  <si>
    <t>Construcción de puente vehicular para el acceso al Instituto Tecnológico Superior de la Montaña en la localidad de El Aserradero, en el municipio Iliatenco</t>
  </si>
  <si>
    <t>Construcción de pavimentación de la Av. Universidad en la Colonia Universidad, en el municipio de Iliatenco</t>
  </si>
  <si>
    <t>Terminación de la construcción de puente vehicular en la col. La Ciénega, en el municipio de Iliatenco</t>
  </si>
  <si>
    <t>Construcción de los edificio A y B en la Escuela Preparatoria Popular "Santa Cruz  del Rincón", CCT 12UBH0088C, en el municipio de Santa Cruz del Rincón</t>
  </si>
  <si>
    <t>Rehabilitación de la unidad deportiva, en el municipio de Buena Vista de Cuellar</t>
  </si>
  <si>
    <t>Construcción de la primera etapa del libramiento, en el municipio de Cocula</t>
  </si>
  <si>
    <t>Rehabilitación de pavimentación de la calle Aldama en el 1er. Cuadro, en el municipio de Cuetzala del Progreso</t>
  </si>
  <si>
    <t>Construcción de drenaje sanitario, agua potable y pavimentación en la calle Benito Juárez, en el municipio de General Canuto A. Neri</t>
  </si>
  <si>
    <t>Construcción de drenaje sanitario, agua potable y pavimentación en la calle Principal en la localidad de Ixtepec de San Simón, en el municipio de General Canuto A. Neri</t>
  </si>
  <si>
    <t>Construcción de drenaje sanitario, agua potable y pavimentación en la calle Niños Héroes, en el municipio de General Canuto A. Neri</t>
  </si>
  <si>
    <t>Construcción de cancha y techado en la localidad de Rancho del cura, municipio de Iguala de la Independencia</t>
  </si>
  <si>
    <t>Construcción de techado en cancha deportiva en el Telebachillerato comunitario 318 C.C.T. 12ETK0318Q, en el municipio de Pedro Ascencio Alquisiras</t>
  </si>
  <si>
    <t>Construcción de techado en cancha deportiva en el Telebachillerato comunitario 316 C.C.T. 12ETK0316S, en la localidad de Rancho Nuevo, municipio de Pedro Ascencio Alquisiras</t>
  </si>
  <si>
    <t>Rehabilitación de empedrado en el primer cuadro del centro tramo: Plazuela San Juan - Parque Vicente Guerrero, en el municipio de Taxco de Alarcón</t>
  </si>
  <si>
    <t>Construcción de parque central en la localidad de Ixcapuzalco, municipio de Pedro Ascencio Alquisiras</t>
  </si>
  <si>
    <t>Construcción de unidad deportiva de la localidad de San Cristóbal, en el municipio de Chilpancingo de los Bravo</t>
  </si>
  <si>
    <t>Construcción de unidad deportiva, en el municipio de General Heliodoro Castillo</t>
  </si>
  <si>
    <t>Construcción de Instalación eléctrica en la Universidad Tecnológica de la Sierra, en el municipio de General Heliodoro Castillo</t>
  </si>
  <si>
    <t>Construcción de pavimentación del acceso a la localidad de Ixtlahuaca, en el municipio de General Heliodoro Castillo</t>
  </si>
  <si>
    <t>Construcción de parque central en la localidad de Corral falso, en el municipio de Ajuchitlán del Progreso</t>
  </si>
  <si>
    <t>Construcción de cancha techada en el Telebachillerato de la localidad de Zacahuaje, en el municipio de Ajuchitlán del Progreso</t>
  </si>
  <si>
    <t>Rehabilitación de la primera etapa del Boulevard la Juventud, tramo Estatua de Cervantes - Hospital General, en el municipio de Coyuca de Catalán</t>
  </si>
  <si>
    <t>Construcción del Boulevard en la localidad de Tanganhuato, en el municipio de Pungarabato</t>
  </si>
  <si>
    <t>Rehabilitación de la pista de atletismo de la unidad deportiva, en la localidad de Ciudad Altamirano, en el municipio de Pungarabato</t>
  </si>
  <si>
    <t>Rehabilitación de zócalo, en la localidad de San Miguel Totolapan, en el municipio de San Miguel Totolapan</t>
  </si>
  <si>
    <t>Construcción de cancha techada de basquetbol en el Telebachillerato, de la localidad de San Miguel Tecomatlán, en el municipio de Tlalchapa</t>
  </si>
  <si>
    <t>Construcción de pavimentación de la calle Revolución, en la localidad de San Miguel Tecomatlán, en el municipio de Tlalchapa</t>
  </si>
  <si>
    <t>Construcción de pavimentación con concreto hidráulico en la calle Morelos en la cabecera municipal, en el municipio de Tlapehuala</t>
  </si>
  <si>
    <t>Construcción de parque central en la localidad de Santiago Zacango, en el municipio de Atenango del Río</t>
  </si>
  <si>
    <t>Construcción de cancha techada en  la localidad de Junta de los Ríos, en el municipio de Atoyac de Álvarez</t>
  </si>
  <si>
    <t>Construcción de techado en  la localidad de Cucuyachi, en el municipio de Atoyac de Álvarez</t>
  </si>
  <si>
    <t>Construcción de la primer etapa de la Unidad deportiva en la localidad de Coacoyulillo, en el municipio de Chilpancingo de los Bravo</t>
  </si>
  <si>
    <t>Construcción de pavimentación del libramiento Apango - Zotoltitlán, en el municipio de Mártir de Cuilapan</t>
  </si>
  <si>
    <t xml:space="preserve"> General Canuto A. Neri</t>
  </si>
  <si>
    <t xml:space="preserve"> Acapetlahuaya</t>
  </si>
  <si>
    <t xml:space="preserve">Rehabilitación del auditorio, en el municipio de Tlacoachistlahuaca </t>
  </si>
  <si>
    <t>7 Garantizar el acceso a una energía asequible, fiable, sostenible y moderna para todos</t>
  </si>
  <si>
    <t>7.1 De aquí a 2030, garantizar el acceso universal a servicios energéticos asequibles, fiables  y modernos</t>
  </si>
  <si>
    <t xml:space="preserve">4 Garantizar una educación inclusiva y equitativa de calidad y promover oportunidades de aprendizaje permanente para todos </t>
  </si>
  <si>
    <t>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</si>
  <si>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1.- Bienestar, desarrollo humano y justicia social</t>
  </si>
  <si>
    <t>1.4.- Garantizar una educación para todos como derecho fundamental de las y los guerrerenses, con equidad, inclusión y excelencia, para promover</t>
  </si>
  <si>
    <t>1.4.5.- Contribuir a la calidad de la educación en el estado de guerrero para garantizar el derecho a la educación de toda la población en edad</t>
  </si>
  <si>
    <t>1.4.5.2.- Construcción, rehabilitación y equipamiento de componentes de infraestructura educativa en educación básica, media superior y superior</t>
  </si>
  <si>
    <t>2.41 Reducción de los impactos antropogénicos en el ambiente del estado de Guerrero.</t>
  </si>
  <si>
    <t xml:space="preserve">2.41.1 Eficientizar el manejo de los residuos en el estado de Guerrero </t>
  </si>
  <si>
    <t>2.41.1.1 Impulsar el saneamiento de tiraderos clandestinos y a cielo abierto, fomentando la rehabilitación y construcción de rellenos sanitarios.</t>
  </si>
  <si>
    <t>6 Agua limpia y saneamiento</t>
  </si>
  <si>
    <t>6.2 De aquí a 2030, lograr el acceso a servicios de saneamiento e higiene adecuados y equitativos para todos y poner fin a la defecación al aire libre, prestando especial atención a las necesidades de las mujeres y las niñas y las personas en situaciones de vulnerabilidad</t>
  </si>
  <si>
    <t>6.6
6.a
6.b</t>
  </si>
  <si>
    <t xml:space="preserve"> 077
Marquelia</t>
  </si>
  <si>
    <t>0001
Marquelia</t>
  </si>
  <si>
    <t>080
Juchitán</t>
  </si>
  <si>
    <t>0001
Juchitán</t>
  </si>
  <si>
    <t>082
Las Vigas</t>
  </si>
  <si>
    <t>035
Vista Alegre</t>
  </si>
  <si>
    <t>0001
Las Vigas</t>
  </si>
  <si>
    <t xml:space="preserve"> 085
San Nicolás</t>
  </si>
  <si>
    <t>0001
San Nicolás</t>
  </si>
  <si>
    <t>011
Atoyac de Álvarez</t>
  </si>
  <si>
    <t>0001
Atoyac de Álvarez</t>
  </si>
  <si>
    <t>055
El Quemado</t>
  </si>
  <si>
    <t>021
Coyuca de Benítez</t>
  </si>
  <si>
    <t xml:space="preserve"> 0001
Coyuca de Benítez</t>
  </si>
  <si>
    <t xml:space="preserve"> 038
Zihuatanejo de Azueta</t>
  </si>
  <si>
    <t>0013
San José Ixtapa (Barrio Viejo)</t>
  </si>
  <si>
    <t>005 Alpoyeca</t>
  </si>
  <si>
    <t>0002
Ixcateopan</t>
  </si>
  <si>
    <t xml:space="preserve"> 010
Atlixtac</t>
  </si>
  <si>
    <t xml:space="preserve"> 0039
Tlatlauquitepec</t>
  </si>
  <si>
    <t xml:space="preserve"> 033
Huamuxtitlán</t>
  </si>
  <si>
    <t xml:space="preserve"> 0001
Huamuxtitlán</t>
  </si>
  <si>
    <t>045
Olinalá</t>
  </si>
  <si>
    <t>0001
Olinalá</t>
  </si>
  <si>
    <t xml:space="preserve"> 070
Xochihuehuetlán</t>
  </si>
  <si>
    <t xml:space="preserve"> 0001
Xochihuehuetlán</t>
  </si>
  <si>
    <t xml:space="preserve"> 072
Zapotitlán Tablas</t>
  </si>
  <si>
    <t>0001
Zapotitlán Tablas</t>
  </si>
  <si>
    <t xml:space="preserve"> 076
Acatepec</t>
  </si>
  <si>
    <t>0001
Acatepec</t>
  </si>
  <si>
    <t>081
Iliatenco</t>
  </si>
  <si>
    <t>0008
El Aserradero</t>
  </si>
  <si>
    <t>0012Colonia Universidad</t>
  </si>
  <si>
    <t>0001
Iliatenco</t>
  </si>
  <si>
    <t xml:space="preserve"> 084
Santa Cruz del Rincón</t>
  </si>
  <si>
    <t>0001
Santa Cruz del Rincón</t>
  </si>
  <si>
    <t>015
Buenavista de Cuéllar</t>
  </si>
  <si>
    <t>001
Buenavista de Cuéllar</t>
  </si>
  <si>
    <t>017
Cocula</t>
  </si>
  <si>
    <t>0001
Cocula</t>
  </si>
  <si>
    <t>026
Cuetzala del Progreso</t>
  </si>
  <si>
    <t>0001
Cuetzala del Progreso</t>
  </si>
  <si>
    <t>031
General Canuto A. Neri</t>
  </si>
  <si>
    <t>0020
Ixtepec de San Simón</t>
  </si>
  <si>
    <t>0001
Acapetlahuaya</t>
  </si>
  <si>
    <t>035
Iguala de la Independencia</t>
  </si>
  <si>
    <t>0017
Rancho del cura</t>
  </si>
  <si>
    <t>047
Pedro Ascencio Alquisiras</t>
  </si>
  <si>
    <t xml:space="preserve"> 0001
Ixcapuzalco</t>
  </si>
  <si>
    <t xml:space="preserve"> 032
Rancho Nuevo</t>
  </si>
  <si>
    <t>055
Taxco de Alarcón</t>
  </si>
  <si>
    <t>0001
Taxco de Alarcón</t>
  </si>
  <si>
    <t>0001
Ixcapuzalco</t>
  </si>
  <si>
    <t>032
General Heliodoro Castillo</t>
  </si>
  <si>
    <t>0001
Tlacotepec</t>
  </si>
  <si>
    <t>0041
Ixtlahuaca</t>
  </si>
  <si>
    <t>003
Ajuchitlán del Progreso</t>
  </si>
  <si>
    <t>0016
Corral Falso</t>
  </si>
  <si>
    <t>0059
Zacahuaje</t>
  </si>
  <si>
    <t>022
Coyuca de Catalán</t>
  </si>
  <si>
    <t>0001
Coyuca de Catalán</t>
  </si>
  <si>
    <t>050
Pungarabato</t>
  </si>
  <si>
    <t>0016
Tanganhuato</t>
  </si>
  <si>
    <t>0001
Ciudad Altamirano</t>
  </si>
  <si>
    <t>064
Tlalchapa</t>
  </si>
  <si>
    <t xml:space="preserve"> 054
San Miguel Totolapan</t>
  </si>
  <si>
    <t>0001
San Miguel Totolapan</t>
  </si>
  <si>
    <t>0016
San Miguel Tecomatlán</t>
  </si>
  <si>
    <t>0001
Tlapehuala</t>
  </si>
  <si>
    <t>008
Atenango del Río</t>
  </si>
  <si>
    <t>0015
Santiago Zacango</t>
  </si>
  <si>
    <t>0089
Junta de los Ríos (Las Juntas)</t>
  </si>
  <si>
    <t>0024
Cucuyachi</t>
  </si>
  <si>
    <t>0033
Coacoyulillo</t>
  </si>
  <si>
    <t>042
Mártir de Cuilapan</t>
  </si>
  <si>
    <t xml:space="preserve"> 0008
El Aserradero</t>
  </si>
  <si>
    <t>Construcción de casa de usos múltiples en la localidad El Aserradero, en el municipio de Iliatenco</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</si>
  <si>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</si>
  <si>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</si>
  <si>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</si>
  <si>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</si>
  <si>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</si>
  <si>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</si>
  <si>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</si>
  <si>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</si>
  <si>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</si>
  <si>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</si>
  <si>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</si>
  <si>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</si>
  <si>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</si>
  <si>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</si>
  <si>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</si>
  <si>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</si>
  <si>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</si>
  <si>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</si>
  <si>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</si>
  <si>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</si>
  <si>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</si>
  <si>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</si>
  <si>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</si>
  <si>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</si>
  <si>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</si>
  <si>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</si>
  <si>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</si>
  <si>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</si>
  <si>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</si>
  <si>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</si>
  <si>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</si>
  <si>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</si>
  <si>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</si>
  <si>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</si>
  <si>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</si>
  <si>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</si>
  <si>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</si>
  <si>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</si>
  <si>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</si>
  <si>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</si>
  <si>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</si>
  <si>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</si>
  <si>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</si>
  <si>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</si>
  <si>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</si>
  <si>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</si>
  <si>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</si>
  <si>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</si>
  <si>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</si>
  <si>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</si>
  <si>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</si>
  <si>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</si>
  <si>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</si>
  <si>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</si>
  <si>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</si>
  <si>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</si>
  <si>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</si>
  <si>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</si>
  <si>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</si>
  <si>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</si>
  <si>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</si>
  <si>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</si>
  <si>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</si>
  <si>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</si>
  <si>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</si>
  <si>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</si>
  <si>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</si>
  <si>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</si>
  <si>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</si>
  <si>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1.2.1</t>
  </si>
  <si>
    <t>1.2.2</t>
  </si>
  <si>
    <t>1.2.3</t>
  </si>
  <si>
    <t>1.2.4</t>
  </si>
  <si>
    <t>1.2.5</t>
  </si>
  <si>
    <t>1.2.6</t>
  </si>
  <si>
    <t>1.2.7</t>
  </si>
  <si>
    <t>1.2.8</t>
  </si>
  <si>
    <t>1.2.9</t>
  </si>
  <si>
    <t>1.2.10</t>
  </si>
  <si>
    <t>1.2.11</t>
  </si>
  <si>
    <t>Rehabilitación del Mercado de la Col. Icacos, en la localidad de Acapulco de Juárez, municipio de Acapulco de Juárez</t>
  </si>
  <si>
    <t>Rehabilitación de la unidad deportiva CREA, en el municipio de Chilpancingo de los Bravo</t>
  </si>
  <si>
    <t>Construcción de pavimentación de la calle 16 de Septiembre en la cabecera municipal, en el municipio de Mochitlán</t>
  </si>
  <si>
    <t>Rehabilitación de la unidad deportiva, en el municipio de Ayutla de los Libres</t>
  </si>
  <si>
    <t>Construcción de barda perimetral de la Escuela Primaria Estatal Urbana "Primero de Marzo" C.C.T. 12EPR0895X, en el municipio de Ayutla de los Libres</t>
  </si>
  <si>
    <t>Rehabilitación de la unidad deportiva, en el municipio de Copala</t>
  </si>
  <si>
    <t>Rehabilitación del libramiento, en el municipio de Florencio Villareal</t>
  </si>
  <si>
    <t>Rehabilitación de zócalo, en la localidad de Cruz Grande, en el municipio de Florencio Villarreal</t>
  </si>
  <si>
    <t>Rehabilitación de nave en el mercado municipal, en el municipio de Ometepec</t>
  </si>
  <si>
    <t>Construcción de pavimentación de la calle Hermenegildo Galeana en la cabecera municipal, en el municipio de  Juchitán</t>
  </si>
  <si>
    <t>Construcción de pavimentación de la calle Plan de Ayutla  en la cabecera municipal, en el municipio de  Juchitán</t>
  </si>
  <si>
    <t>Construcción de la segunda etapa del polideportivo en la col. Las Tunas, de la localidad de El Suchil, en el municipio de Tecpan de Galeana</t>
  </si>
  <si>
    <t>Rehabilitación de pavimentación de la calle Porfirio Díaz en la cabecera municipal, en el municipio de Copanatoyac</t>
  </si>
  <si>
    <t>Terminación de la construcción de la plaza cívica, en el municipio de Malinaltepec</t>
  </si>
  <si>
    <t>Rehabilitación de la Esc. Prim. Miguel Negrete con C.C.T. 12DPR1960O, en el municipio de Olinalá</t>
  </si>
  <si>
    <t>Construcción de pavimentación de la calle principal en la localidad de Temalac, en el municipio de Atenango del Río</t>
  </si>
  <si>
    <t>Construcción de la unidad deportiva,  en el municipio de Copalillo</t>
  </si>
  <si>
    <t>Construcción de boulevard, en el municipio de Huitzuco de los Figueroa</t>
  </si>
  <si>
    <t>Rehabilitación de parque central, en el municipio de Huitzuco de los Figueroa</t>
  </si>
  <si>
    <t>Rehabilitación del mercado municipal, en el municipio de Iguala de Ia Independencia</t>
  </si>
  <si>
    <t>Rehabilitación de la unidad deportiva, en el municipio de Ixcateopan de Cuauhtémoc</t>
  </si>
  <si>
    <t>Rehabilitación de empedrado y de la red de drenaje sanitario en la calle Morelos, tramo del entronque con la calle Dr. Alejandro Sánchez, en la Plazuela de San José, localidad de Ixcateopan de Cuauhtémoc, en el municipio de Ixcateopan de Cuauhtémoc</t>
  </si>
  <si>
    <t>Construcción de la segunda etapa de la pavimentación de la calle principal en la cabecera municipal, en el municipio de Tetipac</t>
  </si>
  <si>
    <t>Rehabilitación de la unidad deportiva, en el municipio de Ajuchitlán del Progreso</t>
  </si>
  <si>
    <t>Construcción de la segunda etapa de la unidad deportiva, en la localidad de Cutzamala de Pinzón, en el municipio de Cutzamala de Pinzón</t>
  </si>
  <si>
    <t>Construcción de la infraestructura de obra pública del Fondo de Infraestructura Social para las Entidades</t>
  </si>
  <si>
    <t>Rehabilitación de la infraestructura de obra pública del Fondo de Infraestructura Social para las Entidades</t>
  </si>
  <si>
    <t>Construcción de la infraestructura de obra pública del Fondo de Aportaciones para el Fortalecimiento de las Entidades Federativas</t>
  </si>
  <si>
    <t>Rehabilitación de la infraestructura de obra pública del Fondo de Aportaciones para el Fortalecimiento de las Entidades Federativas</t>
  </si>
  <si>
    <t xml:space="preserve"> 0001
Ayutla de los Libres</t>
  </si>
  <si>
    <t>057
Técpan de Galeana</t>
  </si>
  <si>
    <t>0086
El Súchil</t>
  </si>
  <si>
    <t xml:space="preserve"> 041
Malinaltepec</t>
  </si>
  <si>
    <t>0001
Malinaltepec</t>
  </si>
  <si>
    <t>0010
Temalac</t>
  </si>
  <si>
    <t>019 Copalillo</t>
  </si>
  <si>
    <t>0001
Copalillo</t>
  </si>
  <si>
    <t xml:space="preserve"> 034
Huitzuco de los Figueroa</t>
  </si>
  <si>
    <t>0001
Ciudad de Huitzuco</t>
  </si>
  <si>
    <t>06
Tetipac</t>
  </si>
  <si>
    <t>0001
Tetipac</t>
  </si>
  <si>
    <t>027
Cutzamala de Pinzón</t>
  </si>
  <si>
    <t>0001
Cutzamala de Pinzón</t>
  </si>
  <si>
    <t>0001
Chilpancingo de los Bravo</t>
  </si>
  <si>
    <t>0001
Copala</t>
  </si>
  <si>
    <t>0001
Cruz Grande</t>
  </si>
  <si>
    <t>046
Ometepec</t>
  </si>
  <si>
    <t>0001
Ometepec</t>
  </si>
  <si>
    <t xml:space="preserve"> 020
Copanatoyac</t>
  </si>
  <si>
    <t>0001
Copanatoyac</t>
  </si>
  <si>
    <t>034
Huitzuco de los Figueroa</t>
  </si>
  <si>
    <t>0001
Iguala de la Independencia</t>
  </si>
  <si>
    <t>037
Ixcateopan de Cuauhtémoc</t>
  </si>
  <si>
    <t>0001
Ixcateopan de Cuauhtémoc</t>
  </si>
  <si>
    <t>0001
Ajuchitlán del Progreso</t>
  </si>
  <si>
    <t>2.1.1</t>
  </si>
  <si>
    <t>2.1.2</t>
  </si>
  <si>
    <t>2.1.3</t>
  </si>
  <si>
    <t>2.1.4</t>
  </si>
  <si>
    <t>2.1.5</t>
  </si>
  <si>
    <t>2.1.6</t>
  </si>
  <si>
    <t>2.1.7</t>
  </si>
  <si>
    <t>2.1.8</t>
  </si>
  <si>
    <t>2.1.9</t>
  </si>
  <si>
    <t>2.1.10</t>
  </si>
  <si>
    <t>2.1.11</t>
  </si>
  <si>
    <t>2.2.1</t>
  </si>
  <si>
    <t>2.2.2</t>
  </si>
  <si>
    <t>2.2.3</t>
  </si>
  <si>
    <t>2.2.4</t>
  </si>
  <si>
    <t>2.2.5</t>
  </si>
  <si>
    <t>2.2.6</t>
  </si>
  <si>
    <t>2.2.7</t>
  </si>
  <si>
    <t>2.2.8</t>
  </si>
  <si>
    <t>2.2.9</t>
  </si>
  <si>
    <t>2.2.10</t>
  </si>
  <si>
    <t>2.2.11</t>
  </si>
  <si>
    <t>2.2.12</t>
  </si>
  <si>
    <t>2.2.13</t>
  </si>
  <si>
    <t>2.2.14</t>
  </si>
  <si>
    <t>FONDO:
Fondo de Aportaciones para el Fortalecimiento de las Entidades Federativas (FAFEF)
FAIS Entidades</t>
  </si>
  <si>
    <t>NOMBRE DEL PROGRAMA:
Fondo de Aportaciones para el Fortalecimiento de las Entidades Federativas (FAFEF)
Fondo de Infraestructura Social para las Entidades (FISE)</t>
  </si>
  <si>
    <t>FONDO: 
FAIS Entidades</t>
  </si>
  <si>
    <t>Descendente</t>
  </si>
  <si>
    <t>FAFEF 2026,  FISE 2026.</t>
  </si>
  <si>
    <t>Mide obras o acciones, concluidas, rehabilitadas o ampliadas que se realizan con recursos del FISE.</t>
  </si>
  <si>
    <t>Arq. Urb. Ana Carmen Moyao Hernández</t>
  </si>
  <si>
    <t>Construcción de la infraestructura de obra pública del Fondo de Aportaciones para el Fortalecimiento de las Entidades Federativas.
Rehabilitación de la infraestructura de obra pública del Fondo de Aportaciones para el Fortalecimiento de las Entidades Federativas.</t>
  </si>
  <si>
    <t xml:space="preserve">Construcción de la infraestructura de obra pública del Fondo de Infraestructura Social para las Entidades.
Rehabilitación de la infraestructura de obra pública del Fondo de Infraestructura Social para las Entidades.
</t>
  </si>
  <si>
    <t>Falta de recursos para la ejecución de obra pública implica limitaciones para la realización de obras en los municipios del estado de Guerrero.</t>
  </si>
  <si>
    <t>La planeación, programación y ejecución de obra pública presenta deficiencias, debido a que no se tienen en la mayoría de los casos los proyectos ejecutivos de obra.</t>
  </si>
  <si>
    <t>Crecimiento en la calidad de vida de la población urbana y rural.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</si>
</sst>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s>
  <fonts count="56">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color theme="0"/>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sz val="16"/>
      <color theme="1"/>
      <name val="Calibri"/>
      <family val="2"/>
      <scheme val="minor"/>
    </font>
    <font>
      <b/>
      <sz val="14"/>
      <color theme="0"/>
      <name val="Calibri"/>
      <family val="2"/>
      <scheme val="minor"/>
    </font>
    <font>
      <u/>
      <sz val="13.8"/>
      <color theme="10"/>
      <name val="Calibri"/>
      <family val="2"/>
    </font>
    <font>
      <b/>
      <u/>
      <sz val="13.8"/>
      <color theme="0"/>
      <name val="Calibri"/>
      <family val="2"/>
    </font>
    <font>
      <sz val="14"/>
      <name val="Calibri"/>
      <family val="2"/>
      <scheme val="minor"/>
    </font>
    <font>
      <sz val="9"/>
      <name val="Encode Sans Compressed"/>
    </font>
    <font>
      <u/>
      <sz val="11"/>
      <color theme="10"/>
      <name val="Calibri"/>
      <family val="2"/>
      <scheme val="minor"/>
    </font>
    <font>
      <sz val="10"/>
      <color theme="1"/>
      <name val="Calibri"/>
      <family val="2"/>
      <scheme val="minor"/>
    </font>
    <font>
      <sz val="9"/>
      <color theme="1"/>
      <name val="Calibri"/>
      <family val="2"/>
      <scheme val="minor"/>
    </font>
    <font>
      <sz val="8"/>
      <name val="Calibri"/>
      <family val="2"/>
      <scheme val="minor"/>
    </font>
    <font>
      <b/>
      <sz val="11"/>
      <name val="Calibri"/>
      <family val="2"/>
    </font>
  </fonts>
  <fills count="46">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8" tint="0.7999816888943144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rgb="FFEAF1DD"/>
      </patternFill>
    </fill>
    <fill>
      <patternFill patternType="solid">
        <fgColor theme="0" tint="-0.14999847407452621"/>
        <bgColor rgb="FFFFC000"/>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theme="6"/>
        <bgColor indexed="64"/>
      </patternFill>
    </fill>
    <fill>
      <patternFill patternType="solid">
        <fgColor rgb="FFC00000"/>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rgb="FFDC0702"/>
        <bgColor indexed="64"/>
      </patternFill>
    </fill>
    <fill>
      <patternFill patternType="solid">
        <fgColor rgb="FFB2064C"/>
        <bgColor indexed="64"/>
      </patternFill>
    </fill>
    <fill>
      <patternFill patternType="solid">
        <fgColor rgb="FF00B0F0"/>
        <bgColor indexed="64"/>
      </patternFill>
    </fill>
    <fill>
      <patternFill patternType="solid">
        <fgColor theme="7"/>
        <bgColor indexed="64"/>
      </patternFill>
    </fill>
    <fill>
      <patternFill patternType="solid">
        <fgColor rgb="FFB50B27"/>
        <bgColor indexed="64"/>
      </patternFill>
    </fill>
    <fill>
      <patternFill patternType="solid">
        <fgColor theme="5"/>
        <bgColor indexed="64"/>
      </patternFill>
    </fill>
    <fill>
      <patternFill patternType="solid">
        <fgColor rgb="FFFF1FBA"/>
        <bgColor indexed="64"/>
      </patternFill>
    </fill>
    <fill>
      <patternFill patternType="solid">
        <fgColor rgb="FFF0A12E"/>
        <bgColor indexed="64"/>
      </patternFill>
    </fill>
    <fill>
      <patternFill patternType="solid">
        <fgColor rgb="FFCB7F0F"/>
        <bgColor indexed="64"/>
      </patternFill>
    </fill>
    <fill>
      <patternFill patternType="solid">
        <fgColor rgb="FF008F00"/>
        <bgColor indexed="64"/>
      </patternFill>
    </fill>
    <fill>
      <patternFill patternType="solid">
        <fgColor rgb="FF009AD0"/>
        <bgColor indexed="64"/>
      </patternFill>
    </fill>
    <fill>
      <patternFill patternType="solid">
        <fgColor theme="4" tint="-0.249977111117893"/>
        <bgColor indexed="64"/>
      </patternFill>
    </fill>
    <fill>
      <patternFill patternType="solid">
        <fgColor theme="8" tint="0.79998168889431442"/>
        <bgColor rgb="FFFFFFFF"/>
      </patternFill>
    </fill>
  </fills>
  <borders count="10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medium">
        <color rgb="FF002060"/>
      </left>
      <right style="thin">
        <color rgb="FF002060"/>
      </right>
      <top/>
      <bottom style="thin">
        <color rgb="FF002060"/>
      </bottom>
      <diagonal/>
    </border>
    <border>
      <left style="thin">
        <color rgb="FF002060"/>
      </left>
      <right style="thin">
        <color rgb="FF002060"/>
      </right>
      <top/>
      <bottom style="thin">
        <color rgb="FF002060"/>
      </bottom>
      <diagonal/>
    </border>
    <border>
      <left/>
      <right style="medium">
        <color rgb="FF002060"/>
      </right>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right style="medium">
        <color rgb="FF002060"/>
      </right>
      <top style="thin">
        <color rgb="FF002060"/>
      </top>
      <bottom style="thin">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thin">
        <color auto="1"/>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rgb="FF002060"/>
      </left>
      <right style="thin">
        <color rgb="FF002060"/>
      </right>
      <top style="thin">
        <color rgb="FF002060"/>
      </top>
      <bottom/>
      <diagonal/>
    </border>
    <border>
      <left style="medium">
        <color rgb="FF002060"/>
      </left>
      <right style="thin">
        <color rgb="FF002060"/>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rgb="FF002060"/>
      </left>
      <right style="thin">
        <color rgb="FF002060"/>
      </right>
      <top style="thin">
        <color rgb="FF002060"/>
      </top>
      <bottom/>
      <diagonal/>
    </border>
    <border>
      <left/>
      <right style="medium">
        <color rgb="FF002060"/>
      </right>
      <top style="thin">
        <color rgb="FF002060"/>
      </top>
      <bottom/>
      <diagonal/>
    </border>
  </borders>
  <cellStyleXfs count="24">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8" fillId="0" borderId="0"/>
    <xf numFmtId="44"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4" fillId="0" borderId="0"/>
    <xf numFmtId="0" fontId="47" fillId="0" borderId="0" applyNumberFormat="0" applyFill="0" applyBorder="0" applyAlignment="0" applyProtection="0">
      <alignment vertical="top"/>
      <protection locked="0"/>
    </xf>
    <xf numFmtId="0" fontId="51" fillId="0" borderId="0" applyNumberFormat="0" applyFill="0" applyBorder="0" applyAlignment="0" applyProtection="0"/>
    <xf numFmtId="9" fontId="1" fillId="0" borderId="0" applyFont="0" applyFill="0" applyBorder="0" applyAlignment="0" applyProtection="0"/>
    <xf numFmtId="0" fontId="1" fillId="0" borderId="0"/>
  </cellStyleXfs>
  <cellXfs count="566">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20" fillId="2" borderId="2" xfId="7" applyFont="1" applyFill="1" applyBorder="1"/>
    <xf numFmtId="0" fontId="20"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4" fontId="6" fillId="3" borderId="0" xfId="0" applyNumberFormat="1" applyFont="1" applyFill="1"/>
    <xf numFmtId="0" fontId="22" fillId="0" borderId="0" xfId="0" applyFont="1"/>
    <xf numFmtId="0" fontId="23" fillId="0" borderId="0" xfId="0" applyFont="1"/>
    <xf numFmtId="0" fontId="21" fillId="0" borderId="0" xfId="0" applyFont="1"/>
    <xf numFmtId="0" fontId="24" fillId="0" borderId="0" xfId="0" applyFont="1"/>
    <xf numFmtId="0" fontId="21" fillId="0" borderId="0" xfId="0" applyFont="1" applyAlignment="1">
      <alignment horizontal="center"/>
    </xf>
    <xf numFmtId="0" fontId="21" fillId="0" borderId="24" xfId="0" applyFont="1" applyBorder="1"/>
    <xf numFmtId="0" fontId="21" fillId="0" borderId="24" xfId="0" applyFont="1" applyBorder="1" applyAlignment="1">
      <alignment vertical="center"/>
    </xf>
    <xf numFmtId="0" fontId="21" fillId="0" borderId="26" xfId="0" applyFont="1" applyBorder="1"/>
    <xf numFmtId="0" fontId="21" fillId="0" borderId="27" xfId="0" applyFont="1" applyBorder="1"/>
    <xf numFmtId="0" fontId="21" fillId="0" borderId="30" xfId="0" applyFont="1" applyBorder="1"/>
    <xf numFmtId="0" fontId="21" fillId="0" borderId="31" xfId="0" applyFont="1" applyBorder="1"/>
    <xf numFmtId="0" fontId="25" fillId="2" borderId="2" xfId="10" applyFont="1" applyFill="1" applyBorder="1"/>
    <xf numFmtId="0" fontId="20" fillId="2" borderId="3" xfId="0" applyFont="1" applyFill="1" applyBorder="1" applyAlignment="1">
      <alignment vertical="center"/>
    </xf>
    <xf numFmtId="0" fontId="20" fillId="2" borderId="3" xfId="0" applyFont="1" applyFill="1" applyBorder="1" applyAlignment="1">
      <alignment vertical="center" wrapText="1"/>
    </xf>
    <xf numFmtId="0" fontId="20" fillId="2" borderId="3" xfId="0" applyFont="1" applyFill="1" applyBorder="1" applyAlignment="1">
      <alignment horizontal="center" vertical="center" wrapText="1"/>
    </xf>
    <xf numFmtId="4" fontId="20" fillId="2" borderId="3" xfId="0" applyNumberFormat="1" applyFont="1" applyFill="1" applyBorder="1" applyAlignment="1">
      <alignment vertical="center"/>
    </xf>
    <xf numFmtId="0" fontId="20" fillId="2" borderId="0" xfId="0" applyFont="1" applyFill="1" applyAlignment="1">
      <alignment vertical="center"/>
    </xf>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Fill="1" applyBorder="1" applyAlignment="1">
      <alignment horizontal="left"/>
    </xf>
    <xf numFmtId="0" fontId="1" fillId="4" borderId="2" xfId="10" applyFill="1" applyBorder="1"/>
    <xf numFmtId="0" fontId="2" fillId="5" borderId="13"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6" fillId="6" borderId="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2" xfId="0" applyFont="1" applyFill="1" applyBorder="1" applyAlignment="1">
      <alignment horizontal="center" vertical="center" wrapText="1"/>
    </xf>
    <xf numFmtId="4" fontId="6" fillId="6" borderId="3" xfId="0" applyNumberFormat="1" applyFont="1" applyFill="1" applyBorder="1" applyAlignment="1">
      <alignment horizontal="center" vertical="center" wrapText="1"/>
    </xf>
    <xf numFmtId="0" fontId="6" fillId="6" borderId="1" xfId="3" applyFont="1" applyFill="1" applyBorder="1" applyAlignment="1">
      <alignment horizontal="center" vertical="center" wrapText="1"/>
    </xf>
    <xf numFmtId="0" fontId="8" fillId="6" borderId="4" xfId="0" applyFont="1" applyFill="1" applyBorder="1" applyAlignment="1">
      <alignment horizontal="center"/>
    </xf>
    <xf numFmtId="0" fontId="8" fillId="6" borderId="2" xfId="0" applyFont="1" applyFill="1" applyBorder="1" applyAlignment="1">
      <alignment horizontal="center" vertical="center"/>
    </xf>
    <xf numFmtId="0" fontId="8" fillId="6" borderId="2" xfId="7" applyFont="1" applyFill="1" applyBorder="1" applyAlignment="1">
      <alignment horizontal="center" vertical="center" wrapText="1"/>
    </xf>
    <xf numFmtId="0" fontId="0" fillId="0" borderId="40" xfId="0" applyBorder="1" applyAlignment="1">
      <alignment vertical="center" wrapText="1"/>
    </xf>
    <xf numFmtId="0" fontId="0" fillId="0" borderId="43" xfId="0" applyBorder="1" applyAlignment="1">
      <alignment vertical="center" wrapText="1"/>
    </xf>
    <xf numFmtId="0" fontId="0" fillId="0" borderId="0" xfId="0" applyAlignment="1">
      <alignment wrapText="1"/>
    </xf>
    <xf numFmtId="0" fontId="21" fillId="0" borderId="0" xfId="0" applyFont="1" applyAlignment="1">
      <alignment vertical="center" wrapText="1"/>
    </xf>
    <xf numFmtId="0" fontId="0" fillId="6" borderId="36" xfId="0" applyFill="1" applyBorder="1"/>
    <xf numFmtId="0" fontId="0" fillId="6" borderId="32" xfId="0" applyFill="1" applyBorder="1"/>
    <xf numFmtId="0" fontId="0" fillId="6" borderId="38" xfId="0" applyFill="1" applyBorder="1"/>
    <xf numFmtId="0" fontId="6" fillId="6" borderId="0" xfId="0" applyFont="1" applyFill="1" applyAlignment="1">
      <alignment horizontal="center" vertical="center" wrapText="1"/>
    </xf>
    <xf numFmtId="0" fontId="6" fillId="6" borderId="46" xfId="0" applyFont="1" applyFill="1" applyBorder="1" applyAlignment="1">
      <alignment horizontal="center" vertical="center" wrapText="1"/>
    </xf>
    <xf numFmtId="0" fontId="26" fillId="6" borderId="2" xfId="0" applyFont="1" applyFill="1" applyBorder="1" applyAlignment="1">
      <alignment horizontal="center" vertical="center" wrapText="1"/>
    </xf>
    <xf numFmtId="4" fontId="8" fillId="8" borderId="5" xfId="12" applyNumberFormat="1" applyFont="1" applyFill="1" applyBorder="1"/>
    <xf numFmtId="4" fontId="8" fillId="8" borderId="7" xfId="12" applyNumberFormat="1" applyFont="1" applyFill="1" applyBorder="1"/>
    <xf numFmtId="0" fontId="2" fillId="8" borderId="2" xfId="10" applyFont="1" applyFill="1" applyBorder="1" applyAlignment="1">
      <alignment horizontal="center" vertical="center" wrapText="1"/>
    </xf>
    <xf numFmtId="0" fontId="3" fillId="8" borderId="2" xfId="7" applyFont="1" applyFill="1" applyBorder="1" applyAlignment="1">
      <alignment horizontal="center" vertical="center" wrapText="1"/>
    </xf>
    <xf numFmtId="0" fontId="8" fillId="8" borderId="4" xfId="0" applyFont="1" applyFill="1" applyBorder="1" applyAlignment="1">
      <alignment horizontal="center" vertical="center"/>
    </xf>
    <xf numFmtId="0" fontId="8" fillId="8" borderId="2" xfId="7" applyFont="1" applyFill="1" applyBorder="1" applyAlignment="1">
      <alignment horizontal="center" vertical="center" wrapText="1"/>
    </xf>
    <xf numFmtId="0" fontId="30" fillId="0" borderId="0" xfId="15" applyFont="1"/>
    <xf numFmtId="164" fontId="32" fillId="9" borderId="2" xfId="15" applyNumberFormat="1" applyFont="1" applyFill="1" applyBorder="1" applyAlignment="1">
      <alignment horizontal="center" vertical="center" wrapText="1"/>
    </xf>
    <xf numFmtId="1" fontId="32" fillId="9" borderId="2" xfId="15" applyNumberFormat="1" applyFont="1" applyFill="1" applyBorder="1" applyAlignment="1">
      <alignment horizontal="center" vertical="center" wrapText="1"/>
    </xf>
    <xf numFmtId="3" fontId="31" fillId="9" borderId="2" xfId="15" applyNumberFormat="1" applyFont="1" applyFill="1" applyBorder="1" applyAlignment="1">
      <alignment horizontal="center" vertical="center" wrapText="1"/>
    </xf>
    <xf numFmtId="164" fontId="33" fillId="11" borderId="2" xfId="15" applyNumberFormat="1" applyFont="1" applyFill="1" applyBorder="1" applyAlignment="1">
      <alignment horizontal="center" vertical="center" wrapText="1"/>
    </xf>
    <xf numFmtId="164" fontId="34" fillId="12" borderId="54" xfId="15" applyNumberFormat="1" applyFont="1" applyFill="1" applyBorder="1" applyAlignment="1">
      <alignment horizontal="center" vertical="center" textRotation="90" wrapText="1"/>
    </xf>
    <xf numFmtId="1" fontId="33" fillId="13" borderId="54" xfId="15" applyNumberFormat="1" applyFont="1" applyFill="1" applyBorder="1" applyAlignment="1">
      <alignment horizontal="center" vertical="center" wrapText="1"/>
    </xf>
    <xf numFmtId="164" fontId="33" fillId="15" borderId="54" xfId="15" applyNumberFormat="1" applyFont="1" applyFill="1" applyBorder="1" applyAlignment="1">
      <alignment horizontal="center" vertical="center" wrapText="1"/>
    </xf>
    <xf numFmtId="0" fontId="28" fillId="15" borderId="2" xfId="15" applyFill="1" applyBorder="1" applyAlignment="1">
      <alignment horizontal="justify" vertical="center" wrapText="1"/>
    </xf>
    <xf numFmtId="0" fontId="28" fillId="15" borderId="2" xfId="15" quotePrefix="1" applyFill="1" applyBorder="1" applyAlignment="1">
      <alignment horizontal="justify" vertical="center"/>
    </xf>
    <xf numFmtId="0" fontId="28" fillId="15" borderId="2" xfId="15" applyFill="1" applyBorder="1" applyAlignment="1">
      <alignment horizontal="justify" vertical="center"/>
    </xf>
    <xf numFmtId="164" fontId="34" fillId="12" borderId="2" xfId="15" applyNumberFormat="1" applyFont="1" applyFill="1" applyBorder="1" applyAlignment="1">
      <alignment horizontal="center" vertical="center" textRotation="90" wrapText="1"/>
    </xf>
    <xf numFmtId="1" fontId="33" fillId="13" borderId="2" xfId="15" applyNumberFormat="1" applyFont="1" applyFill="1" applyBorder="1" applyAlignment="1">
      <alignment horizontal="center" vertical="center" wrapText="1"/>
    </xf>
    <xf numFmtId="0" fontId="28" fillId="14" borderId="2" xfId="15" applyFill="1" applyBorder="1" applyAlignment="1">
      <alignment horizontal="justify" vertical="center"/>
    </xf>
    <xf numFmtId="0" fontId="28" fillId="14" borderId="2" xfId="15" applyFill="1" applyBorder="1" applyAlignment="1">
      <alignment horizontal="justify" vertical="center" wrapText="1"/>
    </xf>
    <xf numFmtId="0" fontId="28" fillId="15" borderId="2" xfId="15" quotePrefix="1" applyFill="1" applyBorder="1" applyAlignment="1">
      <alignment horizontal="justify" vertical="center" wrapText="1"/>
    </xf>
    <xf numFmtId="0" fontId="28" fillId="16" borderId="2" xfId="15" applyFill="1" applyBorder="1" applyAlignment="1">
      <alignment horizontal="justify" vertical="center" wrapText="1"/>
    </xf>
    <xf numFmtId="164" fontId="33" fillId="16" borderId="54" xfId="15" applyNumberFormat="1" applyFont="1" applyFill="1" applyBorder="1" applyAlignment="1">
      <alignment horizontal="center" vertical="center" wrapText="1"/>
    </xf>
    <xf numFmtId="165" fontId="33" fillId="16" borderId="54" xfId="16" applyNumberFormat="1" applyFont="1" applyFill="1" applyBorder="1" applyAlignment="1">
      <alignment horizontal="center" vertical="center" wrapText="1"/>
    </xf>
    <xf numFmtId="44" fontId="33" fillId="16" borderId="2" xfId="16" applyFont="1" applyFill="1" applyBorder="1" applyAlignment="1">
      <alignment horizontal="center" vertical="center" wrapText="1"/>
    </xf>
    <xf numFmtId="166" fontId="33" fillId="16" borderId="54" xfId="17" applyNumberFormat="1" applyFont="1" applyFill="1" applyBorder="1" applyAlignment="1">
      <alignment horizontal="center" vertical="center" wrapText="1"/>
    </xf>
    <xf numFmtId="0" fontId="28" fillId="16" borderId="2" xfId="15" applyFill="1" applyBorder="1" applyAlignment="1">
      <alignment horizontal="justify" vertical="center"/>
    </xf>
    <xf numFmtId="0" fontId="28" fillId="16" borderId="2" xfId="15" applyFill="1" applyBorder="1" applyAlignment="1">
      <alignment horizontal="center" vertical="center"/>
    </xf>
    <xf numFmtId="9" fontId="28" fillId="16" borderId="2" xfId="15" applyNumberFormat="1" applyFill="1" applyBorder="1" applyAlignment="1">
      <alignment horizontal="center" vertical="center"/>
    </xf>
    <xf numFmtId="167" fontId="33" fillId="16" borderId="54" xfId="18" applyNumberFormat="1" applyFont="1" applyFill="1" applyBorder="1" applyAlignment="1">
      <alignment horizontal="center" vertical="center" wrapText="1"/>
    </xf>
    <xf numFmtId="0" fontId="28" fillId="18" borderId="2" xfId="15" applyFill="1" applyBorder="1" applyAlignment="1">
      <alignment horizontal="justify" vertical="center" wrapText="1"/>
    </xf>
    <xf numFmtId="164" fontId="33" fillId="18" borderId="54" xfId="15" applyNumberFormat="1" applyFont="1" applyFill="1" applyBorder="1" applyAlignment="1">
      <alignment horizontal="center" vertical="center" wrapText="1"/>
    </xf>
    <xf numFmtId="165" fontId="33" fillId="18" borderId="54" xfId="16" applyNumberFormat="1" applyFont="1" applyFill="1" applyBorder="1" applyAlignment="1">
      <alignment horizontal="center" vertical="center" wrapText="1"/>
    </xf>
    <xf numFmtId="44" fontId="33" fillId="18" borderId="2" xfId="16" applyFont="1" applyFill="1" applyBorder="1" applyAlignment="1">
      <alignment horizontal="center" vertical="center" wrapText="1"/>
    </xf>
    <xf numFmtId="166" fontId="33" fillId="18" borderId="54" xfId="17" applyNumberFormat="1" applyFont="1" applyFill="1" applyBorder="1" applyAlignment="1">
      <alignment horizontal="center" vertical="center" wrapText="1"/>
    </xf>
    <xf numFmtId="0" fontId="28" fillId="18" borderId="2" xfId="15" applyFill="1" applyBorder="1" applyAlignment="1">
      <alignment horizontal="left" vertical="center" wrapText="1"/>
    </xf>
    <xf numFmtId="0" fontId="28" fillId="18" borderId="2" xfId="15" applyFill="1" applyBorder="1" applyAlignment="1">
      <alignment horizontal="justify" vertical="center"/>
    </xf>
    <xf numFmtId="0" fontId="28" fillId="18" borderId="2" xfId="15" applyFill="1" applyBorder="1" applyAlignment="1">
      <alignment horizontal="center" vertical="center"/>
    </xf>
    <xf numFmtId="9" fontId="28" fillId="18" borderId="2" xfId="15" applyNumberFormat="1" applyFill="1" applyBorder="1" applyAlignment="1">
      <alignment horizontal="center" vertical="center"/>
    </xf>
    <xf numFmtId="167" fontId="33" fillId="18" borderId="54" xfId="18" applyNumberFormat="1" applyFont="1" applyFill="1" applyBorder="1" applyAlignment="1">
      <alignment horizontal="center" vertical="center" wrapText="1"/>
    </xf>
    <xf numFmtId="164" fontId="33" fillId="19" borderId="2" xfId="15" applyNumberFormat="1" applyFont="1" applyFill="1" applyBorder="1" applyAlignment="1">
      <alignment horizontal="center" vertical="center" textRotation="90" wrapText="1"/>
    </xf>
    <xf numFmtId="164" fontId="33" fillId="20" borderId="2" xfId="15" applyNumberFormat="1" applyFont="1" applyFill="1" applyBorder="1" applyAlignment="1">
      <alignment horizontal="center" vertical="center" textRotation="90" wrapText="1"/>
    </xf>
    <xf numFmtId="44" fontId="33" fillId="18" borderId="2" xfId="16" applyFont="1" applyFill="1" applyBorder="1" applyAlignment="1">
      <alignment vertical="center" wrapText="1"/>
    </xf>
    <xf numFmtId="0" fontId="33" fillId="0" borderId="0" xfId="15" applyFont="1"/>
    <xf numFmtId="0" fontId="33" fillId="0" borderId="0" xfId="15" applyFont="1" applyAlignment="1">
      <alignment horizontal="center" vertical="center" wrapText="1"/>
    </xf>
    <xf numFmtId="0" fontId="33" fillId="0" borderId="0" xfId="15" applyFont="1" applyAlignment="1">
      <alignment vertical="center" wrapText="1"/>
    </xf>
    <xf numFmtId="168" fontId="33"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3" fontId="34" fillId="0" borderId="0" xfId="15" applyNumberFormat="1" applyFont="1" applyAlignment="1">
      <alignment horizontal="center" vertical="center" wrapText="1"/>
    </xf>
    <xf numFmtId="0" fontId="33" fillId="0" borderId="0" xfId="15" applyFont="1" applyAlignment="1">
      <alignment horizontal="left" vertical="center" wrapText="1"/>
    </xf>
    <xf numFmtId="0" fontId="33" fillId="0" borderId="0" xfId="15" applyFont="1" applyAlignment="1">
      <alignment horizontal="center" vertical="center"/>
    </xf>
    <xf numFmtId="3" fontId="33" fillId="0" borderId="0" xfId="15" applyNumberFormat="1" applyFont="1" applyAlignment="1">
      <alignment horizontal="center" vertical="center"/>
    </xf>
    <xf numFmtId="0" fontId="33" fillId="0" borderId="0" xfId="15" applyFont="1" applyAlignment="1">
      <alignment horizontal="justify" vertical="center" wrapText="1"/>
    </xf>
    <xf numFmtId="0" fontId="33" fillId="21" borderId="0" xfId="15" applyFont="1" applyFill="1" applyAlignment="1">
      <alignment horizontal="center" vertical="center" wrapText="1"/>
    </xf>
    <xf numFmtId="0" fontId="36" fillId="0" borderId="0" xfId="15" applyFont="1" applyAlignment="1">
      <alignment horizontal="center" vertical="center" wrapText="1"/>
    </xf>
    <xf numFmtId="0" fontId="37" fillId="0" borderId="0" xfId="15" applyFont="1" applyAlignment="1">
      <alignment horizontal="center" vertical="center" wrapText="1"/>
    </xf>
    <xf numFmtId="0" fontId="37" fillId="0" borderId="0" xfId="15" applyFont="1"/>
    <xf numFmtId="0" fontId="37" fillId="21" borderId="0" xfId="15" applyFont="1" applyFill="1" applyAlignment="1">
      <alignment horizontal="center" vertical="center" wrapText="1"/>
    </xf>
    <xf numFmtId="0" fontId="37" fillId="0" borderId="0" xfId="15" applyFont="1" applyAlignment="1">
      <alignment vertical="center" wrapText="1"/>
    </xf>
    <xf numFmtId="168" fontId="37" fillId="0" borderId="0" xfId="15" applyNumberFormat="1" applyFont="1" applyAlignment="1">
      <alignment horizontal="center" vertical="center" wrapText="1"/>
    </xf>
    <xf numFmtId="3" fontId="37"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0" fontId="37" fillId="0" borderId="0" xfId="15" applyFont="1" applyAlignment="1">
      <alignment horizontal="left" vertical="center" wrapText="1"/>
    </xf>
    <xf numFmtId="0" fontId="37" fillId="0" borderId="0" xfId="15" applyFont="1" applyAlignment="1">
      <alignment horizontal="center" vertical="center"/>
    </xf>
    <xf numFmtId="3" fontId="37" fillId="0" borderId="0" xfId="15" applyNumberFormat="1" applyFont="1" applyAlignment="1">
      <alignment horizontal="center" vertical="center"/>
    </xf>
    <xf numFmtId="0" fontId="15" fillId="21" borderId="0" xfId="15" applyFont="1" applyFill="1" applyAlignment="1">
      <alignment horizontal="center" vertical="center" wrapText="1"/>
    </xf>
    <xf numFmtId="0" fontId="38" fillId="0" borderId="0" xfId="15" applyFont="1" applyAlignment="1">
      <alignment vertical="center" wrapText="1"/>
    </xf>
    <xf numFmtId="168"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21"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30" fillId="0" borderId="0" xfId="15" applyFont="1" applyAlignment="1">
      <alignment horizontal="center" vertical="center" wrapText="1"/>
    </xf>
    <xf numFmtId="0" fontId="38" fillId="0" borderId="0" xfId="15" applyFont="1"/>
    <xf numFmtId="3" fontId="30" fillId="0" borderId="0" xfId="15" applyNumberFormat="1" applyFont="1"/>
    <xf numFmtId="3" fontId="39"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30" fillId="0" borderId="0" xfId="15" applyFont="1" applyAlignment="1">
      <alignment horizontal="center"/>
    </xf>
    <xf numFmtId="0" fontId="30" fillId="0" borderId="0" xfId="15" applyFont="1" applyAlignment="1">
      <alignment horizontal="left"/>
    </xf>
    <xf numFmtId="3" fontId="40" fillId="0" borderId="0" xfId="15" applyNumberFormat="1" applyFont="1"/>
    <xf numFmtId="0" fontId="40" fillId="0" borderId="0" xfId="15" applyFont="1"/>
    <xf numFmtId="0" fontId="0" fillId="2" borderId="47" xfId="0" applyFill="1" applyBorder="1" applyAlignment="1">
      <alignment horizontal="left"/>
    </xf>
    <xf numFmtId="0" fontId="0" fillId="2" borderId="47" xfId="0" applyFill="1" applyBorder="1" applyAlignment="1">
      <alignment horizontal="center"/>
    </xf>
    <xf numFmtId="0" fontId="21" fillId="14" borderId="48" xfId="0" applyFont="1" applyFill="1" applyBorder="1"/>
    <xf numFmtId="0" fontId="21" fillId="14" borderId="50" xfId="0" applyFont="1" applyFill="1" applyBorder="1" applyAlignment="1">
      <alignment vertical="center"/>
    </xf>
    <xf numFmtId="0" fontId="21" fillId="14" borderId="49" xfId="0" applyFont="1" applyFill="1" applyBorder="1" applyAlignment="1">
      <alignment vertical="center"/>
    </xf>
    <xf numFmtId="0" fontId="0" fillId="0" borderId="51" xfId="0" applyBorder="1" applyAlignment="1">
      <alignment vertical="top"/>
    </xf>
    <xf numFmtId="0" fontId="0" fillId="0" borderId="47" xfId="0" applyBorder="1" applyAlignment="1">
      <alignment vertical="top"/>
    </xf>
    <xf numFmtId="0" fontId="0" fillId="0" borderId="52" xfId="0" applyBorder="1" applyAlignment="1">
      <alignment vertical="top"/>
    </xf>
    <xf numFmtId="0" fontId="33" fillId="2" borderId="0" xfId="15" applyFont="1" applyFill="1"/>
    <xf numFmtId="0" fontId="33" fillId="27" borderId="0" xfId="15" applyFont="1" applyFill="1" applyAlignment="1">
      <alignment horizontal="center" vertical="center" wrapText="1"/>
    </xf>
    <xf numFmtId="0" fontId="36" fillId="2" borderId="0" xfId="15" applyFont="1" applyFill="1" applyAlignment="1">
      <alignment horizontal="center" vertical="center" wrapText="1"/>
    </xf>
    <xf numFmtId="3" fontId="33" fillId="2" borderId="0" xfId="15" applyNumberFormat="1" applyFont="1" applyFill="1" applyAlignment="1">
      <alignment horizontal="center" vertical="center" wrapText="1"/>
    </xf>
    <xf numFmtId="3" fontId="34" fillId="2" borderId="0" xfId="15" applyNumberFormat="1" applyFont="1" applyFill="1" applyAlignment="1">
      <alignment horizontal="center" vertical="center" wrapText="1"/>
    </xf>
    <xf numFmtId="0" fontId="33" fillId="2" borderId="0" xfId="15" applyFont="1" applyFill="1" applyAlignment="1">
      <alignment horizontal="left" vertical="center" wrapText="1"/>
    </xf>
    <xf numFmtId="0" fontId="33" fillId="2" borderId="0" xfId="15" applyFont="1" applyFill="1" applyAlignment="1">
      <alignment horizontal="center" vertical="center" wrapText="1"/>
    </xf>
    <xf numFmtId="0" fontId="33" fillId="2" borderId="0" xfId="15" applyFont="1" applyFill="1" applyAlignment="1">
      <alignment horizontal="center" vertical="center"/>
    </xf>
    <xf numFmtId="3" fontId="33" fillId="2" borderId="0" xfId="15" applyNumberFormat="1" applyFont="1" applyFill="1" applyAlignment="1">
      <alignment horizontal="center" vertical="center"/>
    </xf>
    <xf numFmtId="0" fontId="30" fillId="2" borderId="0" xfId="15" applyFont="1" applyFill="1"/>
    <xf numFmtId="0" fontId="36" fillId="2" borderId="0" xfId="15" applyFont="1" applyFill="1" applyAlignment="1">
      <alignment horizontal="center" vertical="center"/>
    </xf>
    <xf numFmtId="0" fontId="37" fillId="2" borderId="0" xfId="15" applyFont="1" applyFill="1"/>
    <xf numFmtId="0" fontId="37" fillId="27" borderId="0" xfId="15" applyFont="1" applyFill="1" applyAlignment="1">
      <alignment horizontal="center" vertical="center" wrapText="1"/>
    </xf>
    <xf numFmtId="0" fontId="37" fillId="2" borderId="0" xfId="15" applyFont="1" applyFill="1" applyAlignment="1">
      <alignment vertical="center" wrapText="1"/>
    </xf>
    <xf numFmtId="168" fontId="37" fillId="2" borderId="0" xfId="15" applyNumberFormat="1" applyFont="1" applyFill="1" applyAlignment="1">
      <alignment horizontal="center" vertical="center" wrapText="1"/>
    </xf>
    <xf numFmtId="3" fontId="37"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0" fontId="37" fillId="2" borderId="0" xfId="15" applyFont="1" applyFill="1" applyAlignment="1">
      <alignment horizontal="left" vertical="center" wrapText="1"/>
    </xf>
    <xf numFmtId="0" fontId="37" fillId="2" borderId="0" xfId="15" applyFont="1" applyFill="1" applyAlignment="1">
      <alignment horizontal="center" vertical="center" wrapText="1"/>
    </xf>
    <xf numFmtId="0" fontId="37" fillId="2" borderId="0" xfId="15" applyFont="1" applyFill="1" applyAlignment="1">
      <alignment horizontal="center" vertical="center"/>
    </xf>
    <xf numFmtId="3" fontId="37" fillId="2" borderId="0" xfId="15" applyNumberFormat="1" applyFont="1" applyFill="1" applyAlignment="1">
      <alignment horizontal="center" vertical="center"/>
    </xf>
    <xf numFmtId="164" fontId="31" fillId="9" borderId="50" xfId="15" applyNumberFormat="1" applyFont="1" applyFill="1" applyBorder="1" applyAlignment="1">
      <alignment horizontal="center" vertical="center" wrapText="1"/>
    </xf>
    <xf numFmtId="164" fontId="31" fillId="9" borderId="47" xfId="15" applyNumberFormat="1" applyFont="1" applyFill="1" applyBorder="1" applyAlignment="1">
      <alignment horizontal="center" vertical="center" wrapText="1"/>
    </xf>
    <xf numFmtId="164" fontId="32" fillId="28" borderId="2" xfId="15" applyNumberFormat="1" applyFont="1" applyFill="1" applyBorder="1" applyAlignment="1">
      <alignment horizontal="center" vertical="center" wrapText="1"/>
    </xf>
    <xf numFmtId="3" fontId="31" fillId="9" borderId="54" xfId="15" applyNumberFormat="1" applyFont="1" applyFill="1" applyBorder="1" applyAlignment="1">
      <alignment horizontal="center" vertical="center" wrapText="1"/>
    </xf>
    <xf numFmtId="0" fontId="4" fillId="0" borderId="0" xfId="19"/>
    <xf numFmtId="0" fontId="22" fillId="0" borderId="63" xfId="19" applyFont="1" applyBorder="1" applyAlignment="1">
      <alignment horizontal="center"/>
    </xf>
    <xf numFmtId="0" fontId="4" fillId="0" borderId="66" xfId="19" applyBorder="1" applyAlignment="1">
      <alignment horizontal="center"/>
    </xf>
    <xf numFmtId="0" fontId="4" fillId="0" borderId="70" xfId="19" applyBorder="1" applyAlignment="1">
      <alignment horizontal="center"/>
    </xf>
    <xf numFmtId="0" fontId="4" fillId="0" borderId="72" xfId="19" applyBorder="1" applyAlignment="1">
      <alignment horizontal="center"/>
    </xf>
    <xf numFmtId="0" fontId="4" fillId="0" borderId="76" xfId="19" applyBorder="1" applyAlignment="1">
      <alignment horizontal="center"/>
    </xf>
    <xf numFmtId="0" fontId="4" fillId="0" borderId="79" xfId="19" applyBorder="1" applyAlignment="1">
      <alignment horizontal="center"/>
    </xf>
    <xf numFmtId="0" fontId="4" fillId="0" borderId="70" xfId="19" applyBorder="1" applyAlignment="1">
      <alignment horizontal="center" wrapText="1"/>
    </xf>
    <xf numFmtId="0" fontId="4" fillId="0" borderId="0" xfId="19" applyAlignment="1">
      <alignment wrapText="1"/>
    </xf>
    <xf numFmtId="0" fontId="22" fillId="0" borderId="81" xfId="19" applyFont="1" applyBorder="1" applyAlignment="1">
      <alignment horizontal="center"/>
    </xf>
    <xf numFmtId="2" fontId="4" fillId="0" borderId="70" xfId="19" applyNumberFormat="1" applyBorder="1" applyAlignment="1">
      <alignment horizontal="center" wrapText="1"/>
    </xf>
    <xf numFmtId="0" fontId="4" fillId="0" borderId="90" xfId="19" applyBorder="1" applyAlignment="1">
      <alignment horizontal="center" vertical="center"/>
    </xf>
    <xf numFmtId="0" fontId="4" fillId="0" borderId="90" xfId="19" applyBorder="1" applyAlignment="1">
      <alignment horizontal="center" vertical="center" wrapText="1"/>
    </xf>
    <xf numFmtId="2" fontId="4" fillId="0" borderId="84" xfId="19" applyNumberFormat="1" applyBorder="1" applyAlignment="1">
      <alignment horizontal="center" vertical="center"/>
    </xf>
    <xf numFmtId="0" fontId="22" fillId="0" borderId="92" xfId="19" applyFont="1" applyBorder="1" applyAlignment="1">
      <alignment horizontal="center" vertical="center" wrapText="1"/>
    </xf>
    <xf numFmtId="2" fontId="4" fillId="0" borderId="90" xfId="19" applyNumberFormat="1" applyBorder="1" applyAlignment="1">
      <alignment horizontal="center" vertical="center" wrapText="1"/>
    </xf>
    <xf numFmtId="0" fontId="4" fillId="0" borderId="84" xfId="19" applyBorder="1" applyAlignment="1">
      <alignment horizontal="center" vertical="center" wrapText="1"/>
    </xf>
    <xf numFmtId="2" fontId="4" fillId="0" borderId="90" xfId="19" applyNumberFormat="1" applyBorder="1" applyAlignment="1">
      <alignment horizontal="center" vertical="center"/>
    </xf>
    <xf numFmtId="0" fontId="4" fillId="0" borderId="84" xfId="19" applyBorder="1" applyAlignment="1">
      <alignment horizontal="center" vertical="center"/>
    </xf>
    <xf numFmtId="0" fontId="21" fillId="0" borderId="0" xfId="0" applyFont="1"/>
    <xf numFmtId="0" fontId="0" fillId="0" borderId="0" xfId="0" applyAlignment="1">
      <alignment horizontal="left" vertical="center" wrapText="1"/>
    </xf>
    <xf numFmtId="0" fontId="0" fillId="2" borderId="47" xfId="0" applyFill="1" applyBorder="1" applyAlignment="1">
      <alignment horizontal="center"/>
    </xf>
    <xf numFmtId="0" fontId="0" fillId="0" borderId="47" xfId="0" applyBorder="1" applyAlignment="1">
      <alignment horizontal="center"/>
    </xf>
    <xf numFmtId="0" fontId="0" fillId="0" borderId="13" xfId="0" applyBorder="1" applyAlignment="1">
      <alignment vertical="center" wrapText="1"/>
    </xf>
    <xf numFmtId="0" fontId="0" fillId="0" borderId="0" xfId="0" applyAlignment="1">
      <alignment vertical="center" wrapText="1"/>
    </xf>
    <xf numFmtId="0" fontId="0" fillId="0" borderId="13" xfId="0" applyBorder="1" applyAlignment="1">
      <alignment horizontal="left" vertical="center" wrapText="1"/>
    </xf>
    <xf numFmtId="0" fontId="49" fillId="0" borderId="13" xfId="0" applyFont="1" applyBorder="1" applyAlignment="1">
      <alignment horizontal="left" vertical="center" wrapText="1"/>
    </xf>
    <xf numFmtId="0" fontId="21" fillId="0" borderId="24" xfId="0" applyFont="1" applyBorder="1" applyAlignment="1">
      <alignment horizontal="justify" vertical="center" wrapText="1"/>
    </xf>
    <xf numFmtId="0" fontId="0" fillId="0" borderId="41" xfId="0" applyBorder="1" applyAlignment="1">
      <alignment horizontal="justify" vertical="center" wrapText="1"/>
    </xf>
    <xf numFmtId="0" fontId="0" fillId="0" borderId="42" xfId="0" applyBorder="1" applyAlignment="1">
      <alignment horizontal="justify" vertical="center" wrapText="1"/>
    </xf>
    <xf numFmtId="0" fontId="0" fillId="0" borderId="44" xfId="0" applyBorder="1" applyAlignment="1">
      <alignment horizontal="justify" vertical="center" wrapText="1"/>
    </xf>
    <xf numFmtId="0" fontId="0" fillId="0" borderId="45" xfId="0" applyBorder="1" applyAlignment="1">
      <alignment horizontal="justify" vertical="center" wrapText="1"/>
    </xf>
    <xf numFmtId="0" fontId="21" fillId="0" borderId="0" xfId="0" applyFont="1" applyBorder="1" applyAlignment="1">
      <alignment vertical="center"/>
    </xf>
    <xf numFmtId="0" fontId="21" fillId="0" borderId="0" xfId="0" applyFont="1" applyBorder="1" applyAlignment="1">
      <alignment horizontal="justify" vertical="center" wrapText="1"/>
    </xf>
    <xf numFmtId="165" fontId="33" fillId="15" borderId="54" xfId="16" applyNumberFormat="1" applyFont="1" applyFill="1" applyBorder="1" applyAlignment="1">
      <alignment horizontal="justify" vertical="center" wrapText="1"/>
    </xf>
    <xf numFmtId="44" fontId="33" fillId="15" borderId="54" xfId="16" applyFont="1" applyFill="1" applyBorder="1" applyAlignment="1">
      <alignment horizontal="justify" vertical="center" wrapText="1"/>
    </xf>
    <xf numFmtId="166" fontId="33" fillId="15" borderId="54" xfId="17" applyNumberFormat="1" applyFont="1" applyFill="1" applyBorder="1" applyAlignment="1">
      <alignment horizontal="justify" vertical="center" wrapText="1"/>
    </xf>
    <xf numFmtId="10" fontId="28" fillId="15" borderId="2" xfId="15" applyNumberFormat="1" applyFill="1" applyBorder="1" applyAlignment="1">
      <alignment horizontal="justify" vertical="center" wrapText="1"/>
    </xf>
    <xf numFmtId="10" fontId="33" fillId="15" borderId="54" xfId="18" applyNumberFormat="1" applyFont="1" applyFill="1" applyBorder="1" applyAlignment="1">
      <alignment horizontal="justify" vertical="center" wrapText="1"/>
    </xf>
    <xf numFmtId="167" fontId="33" fillId="15" borderId="54" xfId="18" applyNumberFormat="1" applyFont="1" applyFill="1" applyBorder="1" applyAlignment="1">
      <alignment horizontal="justify" vertical="center" wrapText="1"/>
    </xf>
    <xf numFmtId="164" fontId="50" fillId="15" borderId="54" xfId="15" applyNumberFormat="1" applyFont="1" applyFill="1" applyBorder="1" applyAlignment="1">
      <alignment horizontal="justify" vertical="center" wrapText="1"/>
    </xf>
    <xf numFmtId="164" fontId="50" fillId="15" borderId="54" xfId="15" applyNumberFormat="1" applyFont="1" applyFill="1" applyBorder="1" applyAlignment="1">
      <alignment horizontal="justify" vertical="top" wrapText="1"/>
    </xf>
    <xf numFmtId="44" fontId="33" fillId="15" borderId="2" xfId="16" applyFont="1" applyFill="1" applyBorder="1" applyAlignment="1">
      <alignment horizontal="justify" vertical="center" wrapText="1"/>
    </xf>
    <xf numFmtId="10" fontId="28" fillId="15" borderId="2" xfId="15" applyNumberFormat="1" applyFill="1" applyBorder="1" applyAlignment="1">
      <alignment horizontal="justify" vertical="center"/>
    </xf>
    <xf numFmtId="0" fontId="28" fillId="16" borderId="2" xfId="15" applyFill="1" applyBorder="1" applyAlignment="1">
      <alignment horizontal="left" vertical="center" wrapText="1"/>
    </xf>
    <xf numFmtId="164" fontId="33" fillId="16" borderId="54" xfId="15" applyNumberFormat="1" applyFont="1" applyFill="1" applyBorder="1" applyAlignment="1">
      <alignment horizontal="left" vertical="top" wrapText="1"/>
    </xf>
    <xf numFmtId="164" fontId="33" fillId="18" borderId="54" xfId="15" applyNumberFormat="1" applyFont="1" applyFill="1" applyBorder="1" applyAlignment="1">
      <alignment horizontal="left" vertical="top" wrapText="1"/>
    </xf>
    <xf numFmtId="44" fontId="33" fillId="15" borderId="54" xfId="17" applyNumberFormat="1" applyFont="1" applyFill="1" applyBorder="1" applyAlignment="1">
      <alignment horizontal="left" vertical="center" wrapText="1"/>
    </xf>
    <xf numFmtId="164" fontId="50" fillId="16" borderId="54" xfId="15" applyNumberFormat="1" applyFont="1" applyFill="1" applyBorder="1" applyAlignment="1">
      <alignment horizontal="left" vertical="top" wrapText="1"/>
    </xf>
    <xf numFmtId="164" fontId="50" fillId="15" borderId="54" xfId="15" applyNumberFormat="1" applyFont="1" applyFill="1" applyBorder="1" applyAlignment="1">
      <alignment horizontal="left" vertical="top" wrapText="1"/>
    </xf>
    <xf numFmtId="164" fontId="33" fillId="15" borderId="54" xfId="15" applyNumberFormat="1" applyFont="1" applyFill="1" applyBorder="1" applyAlignment="1">
      <alignment horizontal="justify" vertical="top" wrapText="1"/>
    </xf>
    <xf numFmtId="164" fontId="33" fillId="16" borderId="54" xfId="15" applyNumberFormat="1" applyFont="1" applyFill="1" applyBorder="1" applyAlignment="1">
      <alignment horizontal="justify" vertical="top" wrapText="1"/>
    </xf>
    <xf numFmtId="166" fontId="33" fillId="45" borderId="54" xfId="17" applyNumberFormat="1" applyFont="1" applyFill="1" applyBorder="1" applyAlignment="1">
      <alignment horizontal="justify" vertical="center" wrapText="1"/>
    </xf>
    <xf numFmtId="0" fontId="20" fillId="0" borderId="3" xfId="0" applyFont="1" applyFill="1" applyBorder="1" applyAlignment="1">
      <alignment horizontal="center" vertical="center" wrapText="1"/>
    </xf>
    <xf numFmtId="0" fontId="20" fillId="0" borderId="3" xfId="0" applyFont="1" applyFill="1" applyBorder="1" applyAlignment="1">
      <alignment horizontal="center" vertical="center"/>
    </xf>
    <xf numFmtId="164" fontId="33" fillId="16" borderId="54" xfId="15" applyNumberFormat="1" applyFont="1" applyFill="1" applyBorder="1" applyAlignment="1">
      <alignment vertical="top" wrapText="1"/>
    </xf>
    <xf numFmtId="0" fontId="55" fillId="16" borderId="2" xfId="15" applyFont="1" applyFill="1" applyBorder="1" applyAlignment="1">
      <alignment horizontal="justify" vertical="center"/>
    </xf>
    <xf numFmtId="164" fontId="34" fillId="19" borderId="2" xfId="15" applyNumberFormat="1" applyFont="1" applyFill="1" applyBorder="1" applyAlignment="1">
      <alignment horizontal="center" vertical="center" textRotation="90" wrapText="1"/>
    </xf>
    <xf numFmtId="164" fontId="34" fillId="20" borderId="2" xfId="15" applyNumberFormat="1" applyFont="1" applyFill="1" applyBorder="1" applyAlignment="1">
      <alignment horizontal="center" vertical="center" textRotation="90" wrapText="1"/>
    </xf>
    <xf numFmtId="0" fontId="55" fillId="18" borderId="2" xfId="15" applyFont="1" applyFill="1" applyBorder="1" applyAlignment="1">
      <alignment horizontal="justify" vertical="center"/>
    </xf>
    <xf numFmtId="44" fontId="34" fillId="18" borderId="2" xfId="16" applyFont="1" applyFill="1" applyBorder="1" applyAlignment="1">
      <alignment vertical="center" wrapText="1"/>
    </xf>
    <xf numFmtId="0" fontId="21" fillId="0" borderId="0" xfId="0" applyFont="1" applyAlignment="1">
      <alignment vertical="top"/>
    </xf>
    <xf numFmtId="0" fontId="0" fillId="0" borderId="0" xfId="0" applyAlignment="1">
      <alignment horizontal="left" vertical="top" wrapText="1"/>
    </xf>
    <xf numFmtId="0" fontId="45" fillId="0" borderId="0" xfId="0" applyFont="1" applyAlignment="1">
      <alignment horizontal="center" wrapText="1"/>
    </xf>
    <xf numFmtId="0" fontId="2" fillId="5" borderId="14"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23" xfId="0" applyFont="1" applyBorder="1" applyAlignment="1">
      <alignment horizontal="center" vertic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2" fillId="6" borderId="18" xfId="0" applyFont="1" applyFill="1" applyBorder="1" applyAlignment="1">
      <alignment horizontal="center"/>
    </xf>
    <xf numFmtId="0" fontId="2" fillId="6" borderId="19" xfId="0" applyFont="1" applyFill="1" applyBorder="1" applyAlignment="1">
      <alignment horizontal="center"/>
    </xf>
    <xf numFmtId="49" fontId="21" fillId="0" borderId="0" xfId="0" applyNumberFormat="1" applyFont="1" applyAlignment="1">
      <alignment horizontal="justify" vertical="top" wrapText="1"/>
    </xf>
    <xf numFmtId="49" fontId="21" fillId="0" borderId="24" xfId="0" applyNumberFormat="1" applyFont="1" applyBorder="1" applyAlignment="1">
      <alignment horizontal="justify" vertical="top" wrapText="1"/>
    </xf>
    <xf numFmtId="49" fontId="21" fillId="0" borderId="0" xfId="0" applyNumberFormat="1" applyFont="1" applyAlignment="1">
      <alignment horizontal="center" vertical="center" wrapText="1"/>
    </xf>
    <xf numFmtId="49" fontId="21" fillId="0" borderId="24" xfId="0" applyNumberFormat="1" applyFont="1" applyBorder="1" applyAlignment="1">
      <alignment horizontal="center" vertical="center" wrapText="1"/>
    </xf>
    <xf numFmtId="49" fontId="21" fillId="0" borderId="22" xfId="0" applyNumberFormat="1" applyFont="1" applyBorder="1" applyAlignment="1">
      <alignment horizontal="justify" vertical="top" wrapText="1"/>
    </xf>
    <xf numFmtId="49" fontId="21" fillId="0" borderId="25" xfId="0" applyNumberFormat="1" applyFont="1" applyBorder="1" applyAlignment="1">
      <alignment horizontal="justify" vertical="top" wrapText="1"/>
    </xf>
    <xf numFmtId="49" fontId="21" fillId="0" borderId="0" xfId="0" applyNumberFormat="1" applyFont="1" applyAlignment="1">
      <alignment horizontal="justify" wrapText="1"/>
    </xf>
    <xf numFmtId="49" fontId="0" fillId="0" borderId="24" xfId="0" applyNumberFormat="1" applyBorder="1" applyAlignment="1">
      <alignment horizontal="justify" wrapText="1"/>
    </xf>
    <xf numFmtId="49" fontId="0" fillId="0" borderId="24" xfId="0" applyNumberFormat="1" applyBorder="1" applyAlignment="1">
      <alignment horizontal="center" vertical="center" wrapText="1"/>
    </xf>
    <xf numFmtId="49" fontId="21" fillId="0" borderId="22" xfId="0" applyNumberFormat="1" applyFont="1" applyBorder="1" applyAlignment="1">
      <alignment horizontal="justify" wrapText="1"/>
    </xf>
    <xf numFmtId="49" fontId="0" fillId="0" borderId="25" xfId="0" applyNumberFormat="1" applyBorder="1" applyAlignment="1">
      <alignment horizontal="justify" wrapText="1"/>
    </xf>
    <xf numFmtId="0" fontId="21" fillId="0" borderId="28" xfId="0" applyFont="1" applyBorder="1" applyAlignment="1">
      <alignment horizontal="justify" vertical="center" wrapText="1"/>
    </xf>
    <xf numFmtId="0" fontId="21" fillId="0" borderId="29" xfId="0" applyFont="1" applyBorder="1" applyAlignment="1">
      <alignment horizontal="justify" vertical="center" wrapText="1"/>
    </xf>
    <xf numFmtId="0" fontId="0" fillId="0" borderId="0" xfId="0" applyAlignment="1">
      <alignment horizontal="justify" wrapText="1"/>
    </xf>
    <xf numFmtId="49" fontId="21" fillId="0" borderId="0" xfId="0" applyNumberFormat="1" applyFont="1" applyBorder="1" applyAlignment="1">
      <alignment horizontal="justify" vertical="center" wrapText="1"/>
    </xf>
    <xf numFmtId="49" fontId="21" fillId="0" borderId="22" xfId="0" applyNumberFormat="1" applyFont="1" applyBorder="1" applyAlignment="1">
      <alignment horizontal="justify" vertical="center" wrapText="1"/>
    </xf>
    <xf numFmtId="0" fontId="2" fillId="6" borderId="19" xfId="0" applyFont="1" applyFill="1" applyBorder="1"/>
    <xf numFmtId="0" fontId="0" fillId="0" borderId="20" xfId="0" applyBorder="1"/>
    <xf numFmtId="49" fontId="21" fillId="0" borderId="24" xfId="0" applyNumberFormat="1" applyFont="1" applyBorder="1" applyAlignment="1">
      <alignment horizontal="justify" vertical="center" wrapText="1"/>
    </xf>
    <xf numFmtId="49" fontId="21" fillId="0" borderId="25" xfId="0" applyNumberFormat="1" applyFont="1" applyBorder="1" applyAlignment="1">
      <alignment horizontal="justify" vertical="center" wrapText="1"/>
    </xf>
    <xf numFmtId="0" fontId="21" fillId="0" borderId="0" xfId="0" applyFont="1" applyAlignment="1">
      <alignment horizontal="left" vertical="top" wrapText="1"/>
    </xf>
    <xf numFmtId="0" fontId="0" fillId="0" borderId="0" xfId="0" applyAlignment="1">
      <alignment horizontal="left" vertical="center" wrapText="1"/>
    </xf>
    <xf numFmtId="0" fontId="2" fillId="6" borderId="33" xfId="0" applyFont="1" applyFill="1" applyBorder="1" applyAlignment="1">
      <alignment horizontal="center" vertical="center"/>
    </xf>
    <xf numFmtId="0" fontId="2" fillId="6" borderId="34" xfId="0" applyFont="1" applyFill="1" applyBorder="1" applyAlignment="1">
      <alignment horizontal="center" vertical="center"/>
    </xf>
    <xf numFmtId="0" fontId="2" fillId="6" borderId="35" xfId="0" applyFont="1" applyFill="1" applyBorder="1" applyAlignment="1">
      <alignment horizontal="center" vertical="center"/>
    </xf>
    <xf numFmtId="0" fontId="2" fillId="6" borderId="32" xfId="0" applyFont="1" applyFill="1" applyBorder="1" applyAlignment="1">
      <alignment horizontal="center" vertical="center" wrapText="1"/>
    </xf>
    <xf numFmtId="0" fontId="2" fillId="6" borderId="38"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2" fillId="6" borderId="39" xfId="0" applyFont="1" applyFill="1"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0" xfId="0" applyAlignment="1">
      <alignment horizontal="justify" vertical="justify" wrapText="1"/>
    </xf>
    <xf numFmtId="0" fontId="37" fillId="0" borderId="0" xfId="15" applyFont="1" applyAlignment="1">
      <alignment horizontal="center" vertical="center" wrapText="1"/>
    </xf>
    <xf numFmtId="0" fontId="36" fillId="0" borderId="0" xfId="15" applyFont="1" applyAlignment="1">
      <alignment horizontal="center" vertical="center"/>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164" fontId="34" fillId="12" borderId="2" xfId="15" applyNumberFormat="1" applyFont="1" applyFill="1" applyBorder="1" applyAlignment="1">
      <alignment horizontal="center" vertical="center" textRotation="90" wrapText="1"/>
    </xf>
    <xf numFmtId="0" fontId="36" fillId="0" borderId="0" xfId="15" applyFont="1" applyAlignment="1">
      <alignment horizontal="center" vertical="center" wrapText="1"/>
    </xf>
    <xf numFmtId="164" fontId="31" fillId="9" borderId="2" xfId="15" applyNumberFormat="1" applyFont="1" applyFill="1" applyBorder="1" applyAlignment="1">
      <alignment horizontal="center" vertical="center" wrapText="1"/>
    </xf>
    <xf numFmtId="0" fontId="33" fillId="17" borderId="2" xfId="15" applyFont="1" applyFill="1" applyBorder="1" applyAlignment="1">
      <alignment vertical="center" wrapText="1"/>
    </xf>
    <xf numFmtId="0" fontId="31" fillId="10" borderId="1" xfId="15" applyFont="1" applyFill="1" applyBorder="1" applyAlignment="1">
      <alignment horizontal="center" vertical="center" wrapText="1"/>
    </xf>
    <xf numFmtId="0" fontId="0" fillId="0" borderId="53" xfId="0" applyBorder="1" applyAlignment="1">
      <alignment horizontal="center" vertical="center" wrapText="1"/>
    </xf>
    <xf numFmtId="0" fontId="0" fillId="0" borderId="54" xfId="0" applyBorder="1" applyAlignment="1">
      <alignment horizontal="center" vertical="center" wrapText="1"/>
    </xf>
    <xf numFmtId="0" fontId="31" fillId="10" borderId="48" xfId="15" applyFont="1" applyFill="1" applyBorder="1" applyAlignment="1">
      <alignment horizontal="center" vertical="center" wrapText="1"/>
    </xf>
    <xf numFmtId="0" fontId="31" fillId="10" borderId="50" xfId="15" applyFont="1" applyFill="1" applyBorder="1" applyAlignment="1">
      <alignment horizontal="center" vertical="center" wrapText="1"/>
    </xf>
    <xf numFmtId="0" fontId="31" fillId="10" borderId="49" xfId="15" applyFont="1" applyFill="1" applyBorder="1" applyAlignment="1">
      <alignment horizontal="center" vertical="center" wrapText="1"/>
    </xf>
    <xf numFmtId="0" fontId="31" fillId="10" borderId="62" xfId="15" applyFont="1" applyFill="1" applyBorder="1" applyAlignment="1">
      <alignment horizontal="center" vertical="center" wrapText="1"/>
    </xf>
    <xf numFmtId="0" fontId="31" fillId="10" borderId="0" xfId="15" applyFont="1" applyFill="1" applyAlignment="1">
      <alignment horizontal="center" vertical="center" wrapText="1"/>
    </xf>
    <xf numFmtId="0" fontId="31" fillId="10" borderId="61" xfId="15" applyFont="1" applyFill="1" applyBorder="1" applyAlignment="1">
      <alignment horizontal="center" vertical="center" wrapText="1"/>
    </xf>
    <xf numFmtId="164" fontId="29" fillId="0" borderId="0" xfId="15" applyNumberFormat="1" applyFont="1" applyAlignment="1">
      <alignment horizontal="center" vertical="center" wrapText="1"/>
    </xf>
    <xf numFmtId="164" fontId="29" fillId="0" borderId="47" xfId="15" applyNumberFormat="1" applyFont="1" applyBorder="1" applyAlignment="1">
      <alignment horizontal="center" vertical="center" wrapText="1"/>
    </xf>
    <xf numFmtId="164" fontId="31" fillId="9" borderId="48" xfId="15" applyNumberFormat="1" applyFont="1" applyFill="1" applyBorder="1" applyAlignment="1">
      <alignment horizontal="center" vertical="center" wrapText="1"/>
    </xf>
    <xf numFmtId="164" fontId="31" fillId="9" borderId="49" xfId="15" applyNumberFormat="1" applyFont="1" applyFill="1" applyBorder="1" applyAlignment="1">
      <alignment horizontal="center" vertical="center" wrapText="1"/>
    </xf>
    <xf numFmtId="164" fontId="31" fillId="9" borderId="51" xfId="15" applyNumberFormat="1" applyFont="1" applyFill="1" applyBorder="1" applyAlignment="1">
      <alignment horizontal="center" vertical="center" wrapText="1"/>
    </xf>
    <xf numFmtId="164" fontId="31" fillId="9" borderId="52" xfId="15" applyNumberFormat="1" applyFont="1" applyFill="1" applyBorder="1" applyAlignment="1">
      <alignment horizontal="center" vertical="center" wrapText="1"/>
    </xf>
    <xf numFmtId="164" fontId="31" fillId="9" borderId="50" xfId="15" applyNumberFormat="1" applyFont="1" applyFill="1" applyBorder="1" applyAlignment="1">
      <alignment horizontal="center" vertical="center" wrapText="1"/>
    </xf>
    <xf numFmtId="164" fontId="31" fillId="9" borderId="47" xfId="15" applyNumberFormat="1" applyFont="1" applyFill="1" applyBorder="1" applyAlignment="1">
      <alignment horizontal="center" vertical="center" wrapText="1"/>
    </xf>
    <xf numFmtId="0" fontId="31" fillId="10" borderId="51" xfId="15" applyFont="1" applyFill="1" applyBorder="1" applyAlignment="1">
      <alignment horizontal="center" vertical="center" wrapText="1"/>
    </xf>
    <xf numFmtId="0" fontId="31" fillId="10" borderId="47" xfId="15" applyFont="1" applyFill="1" applyBorder="1" applyAlignment="1">
      <alignment horizontal="center" vertical="center" wrapText="1"/>
    </xf>
    <xf numFmtId="0" fontId="31" fillId="10" borderId="52" xfId="15" applyFont="1" applyFill="1" applyBorder="1" applyAlignment="1">
      <alignment horizontal="center" vertical="center" wrapText="1"/>
    </xf>
    <xf numFmtId="0" fontId="31" fillId="10" borderId="53" xfId="15" applyFont="1" applyFill="1" applyBorder="1" applyAlignment="1">
      <alignment horizontal="center" vertical="center" wrapText="1"/>
    </xf>
    <xf numFmtId="0" fontId="31" fillId="10" borderId="54" xfId="15" applyFont="1" applyFill="1" applyBorder="1" applyAlignment="1">
      <alignment horizontal="center" vertical="center" wrapText="1"/>
    </xf>
    <xf numFmtId="0" fontId="2" fillId="22" borderId="2" xfId="0" applyFont="1" applyFill="1" applyBorder="1" applyAlignment="1">
      <alignment horizontal="center" vertical="center"/>
    </xf>
    <xf numFmtId="0" fontId="0" fillId="0" borderId="0" xfId="0" applyAlignment="1">
      <alignment horizontal="center"/>
    </xf>
    <xf numFmtId="0" fontId="23" fillId="2" borderId="0" xfId="0" applyFont="1" applyFill="1" applyAlignment="1">
      <alignment horizontal="center"/>
    </xf>
    <xf numFmtId="0" fontId="0" fillId="2" borderId="47" xfId="0" applyFill="1" applyBorder="1" applyAlignment="1">
      <alignment horizontal="center"/>
    </xf>
    <xf numFmtId="0" fontId="0" fillId="2" borderId="10" xfId="0" applyFill="1" applyBorder="1" applyAlignment="1">
      <alignment horizontal="left" vertical="center" wrapText="1"/>
    </xf>
    <xf numFmtId="0" fontId="2" fillId="22" borderId="9" xfId="0" applyFont="1" applyFill="1" applyBorder="1" applyAlignment="1">
      <alignment horizontal="left" vertical="center"/>
    </xf>
    <xf numFmtId="0" fontId="2" fillId="22" borderId="10" xfId="0" applyFont="1" applyFill="1" applyBorder="1" applyAlignment="1">
      <alignment horizontal="left" vertical="center"/>
    </xf>
    <xf numFmtId="0" fontId="2" fillId="22" borderId="11" xfId="0" applyFont="1" applyFill="1" applyBorder="1" applyAlignment="1">
      <alignment horizontal="left" vertical="center"/>
    </xf>
    <xf numFmtId="0" fontId="21" fillId="0" borderId="2" xfId="0" applyFont="1" applyBorder="1" applyAlignment="1">
      <alignment horizontal="left" vertical="top"/>
    </xf>
    <xf numFmtId="0" fontId="2" fillId="22" borderId="2" xfId="0" applyFont="1" applyFill="1" applyBorder="1" applyAlignment="1">
      <alignment horizontal="left" vertical="center"/>
    </xf>
    <xf numFmtId="0" fontId="21" fillId="0" borderId="2" xfId="0" applyFont="1" applyBorder="1" applyAlignment="1">
      <alignment horizontal="left" vertical="top" wrapText="1"/>
    </xf>
    <xf numFmtId="0" fontId="21" fillId="14" borderId="2" xfId="0" applyFont="1" applyFill="1" applyBorder="1" applyAlignment="1">
      <alignment horizontal="left"/>
    </xf>
    <xf numFmtId="0" fontId="21" fillId="14" borderId="2" xfId="0" applyFont="1" applyFill="1" applyBorder="1" applyAlignment="1">
      <alignment horizontal="center"/>
    </xf>
    <xf numFmtId="0" fontId="44" fillId="14" borderId="2" xfId="0" applyFont="1" applyFill="1" applyBorder="1" applyAlignment="1">
      <alignment horizontal="center" vertical="center" wrapText="1"/>
    </xf>
    <xf numFmtId="0" fontId="0" fillId="0" borderId="2" xfId="0" quotePrefix="1" applyBorder="1" applyAlignment="1">
      <alignment horizontal="left" vertical="center" wrapText="1"/>
    </xf>
    <xf numFmtId="0" fontId="0" fillId="0" borderId="2" xfId="0" applyBorder="1" applyAlignment="1">
      <alignment horizontal="left" vertical="center" wrapText="1"/>
    </xf>
    <xf numFmtId="0" fontId="0" fillId="0" borderId="2" xfId="0" quotePrefix="1" applyBorder="1" applyAlignment="1">
      <alignment horizontal="center" vertical="center"/>
    </xf>
    <xf numFmtId="0" fontId="0" fillId="0" borderId="2" xfId="0" applyBorder="1" applyAlignment="1">
      <alignment horizontal="center" vertical="center"/>
    </xf>
    <xf numFmtId="0" fontId="52" fillId="0" borderId="2" xfId="0" quotePrefix="1" applyFont="1" applyBorder="1" applyAlignment="1">
      <alignment horizontal="left" vertical="top" wrapText="1"/>
    </xf>
    <xf numFmtId="0" fontId="52" fillId="0" borderId="2" xfId="0" applyFont="1" applyBorder="1" applyAlignment="1">
      <alignment horizontal="left" vertical="top" wrapText="1"/>
    </xf>
    <xf numFmtId="0" fontId="21" fillId="14" borderId="9" xfId="0" applyFont="1" applyFill="1" applyBorder="1" applyAlignment="1">
      <alignment horizontal="center"/>
    </xf>
    <xf numFmtId="0" fontId="21" fillId="14" borderId="10" xfId="0" applyFont="1" applyFill="1" applyBorder="1" applyAlignment="1">
      <alignment horizontal="center"/>
    </xf>
    <xf numFmtId="0" fontId="21" fillId="14" borderId="11" xfId="0" applyFont="1" applyFill="1" applyBorder="1" applyAlignment="1">
      <alignment horizontal="center"/>
    </xf>
    <xf numFmtId="0" fontId="21" fillId="14" borderId="2" xfId="0" applyFont="1" applyFill="1" applyBorder="1" applyAlignment="1">
      <alignment horizontal="center" vertical="center"/>
    </xf>
    <xf numFmtId="0" fontId="0" fillId="0" borderId="48" xfId="0" quotePrefix="1" applyBorder="1" applyAlignment="1">
      <alignment horizontal="left" vertical="top" wrapText="1"/>
    </xf>
    <xf numFmtId="0" fontId="0" fillId="0" borderId="50" xfId="0" quotePrefix="1" applyBorder="1" applyAlignment="1">
      <alignment horizontal="left" vertical="top" wrapText="1"/>
    </xf>
    <xf numFmtId="0" fontId="0" fillId="0" borderId="49" xfId="0" quotePrefix="1" applyBorder="1" applyAlignment="1">
      <alignment horizontal="left" vertical="top" wrapText="1"/>
    </xf>
    <xf numFmtId="0" fontId="0" fillId="0" borderId="51" xfId="0" quotePrefix="1" applyBorder="1" applyAlignment="1">
      <alignment horizontal="left" vertical="top" wrapText="1"/>
    </xf>
    <xf numFmtId="0" fontId="0" fillId="0" borderId="47" xfId="0" quotePrefix="1" applyBorder="1" applyAlignment="1">
      <alignment horizontal="left" vertical="top" wrapText="1"/>
    </xf>
    <xf numFmtId="0" fontId="0" fillId="0" borderId="52" xfId="0" quotePrefix="1" applyBorder="1" applyAlignment="1">
      <alignment horizontal="left" vertical="top" wrapText="1"/>
    </xf>
    <xf numFmtId="0" fontId="0" fillId="0" borderId="48" xfId="0" quotePrefix="1" applyBorder="1" applyAlignment="1">
      <alignment horizontal="center" vertical="top"/>
    </xf>
    <xf numFmtId="0" fontId="0" fillId="0" borderId="50" xfId="0" quotePrefix="1" applyBorder="1" applyAlignment="1">
      <alignment horizontal="center" vertical="top"/>
    </xf>
    <xf numFmtId="0" fontId="0" fillId="0" borderId="49" xfId="0" quotePrefix="1" applyBorder="1" applyAlignment="1">
      <alignment horizontal="center" vertical="top"/>
    </xf>
    <xf numFmtId="0" fontId="0" fillId="0" borderId="51" xfId="0" quotePrefix="1" applyBorder="1" applyAlignment="1">
      <alignment horizontal="center" vertical="top"/>
    </xf>
    <xf numFmtId="0" fontId="0" fillId="0" borderId="47" xfId="0" quotePrefix="1" applyBorder="1" applyAlignment="1">
      <alignment horizontal="center" vertical="top"/>
    </xf>
    <xf numFmtId="0" fontId="0" fillId="0" borderId="52" xfId="0" quotePrefix="1" applyBorder="1" applyAlignment="1">
      <alignment horizontal="center" vertical="top"/>
    </xf>
    <xf numFmtId="0" fontId="0" fillId="0" borderId="1" xfId="0" quotePrefix="1" applyBorder="1" applyAlignment="1">
      <alignment horizontal="center" vertical="top"/>
    </xf>
    <xf numFmtId="0" fontId="0" fillId="0" borderId="54" xfId="0" quotePrefix="1" applyBorder="1" applyAlignment="1">
      <alignment horizontal="center" vertical="top"/>
    </xf>
    <xf numFmtId="0" fontId="51" fillId="0" borderId="2" xfId="21" applyBorder="1" applyAlignment="1">
      <alignment horizontal="left" wrapText="1"/>
    </xf>
    <xf numFmtId="0" fontId="0" fillId="0" borderId="2" xfId="0" applyBorder="1" applyAlignment="1">
      <alignment horizontal="left" wrapText="1"/>
    </xf>
    <xf numFmtId="0" fontId="0" fillId="0" borderId="2" xfId="0" quotePrefix="1" applyBorder="1" applyAlignment="1">
      <alignment horizontal="center"/>
    </xf>
    <xf numFmtId="0" fontId="0" fillId="0" borderId="2" xfId="0" applyBorder="1" applyAlignment="1">
      <alignment horizontal="center"/>
    </xf>
    <xf numFmtId="9" fontId="0" fillId="0" borderId="2" xfId="0" quotePrefix="1" applyNumberFormat="1" applyBorder="1" applyAlignment="1">
      <alignment horizontal="center"/>
    </xf>
    <xf numFmtId="9" fontId="0" fillId="0" borderId="2" xfId="0" quotePrefix="1" applyNumberFormat="1" applyBorder="1" applyAlignment="1">
      <alignment horizontal="center" vertical="top"/>
    </xf>
    <xf numFmtId="0" fontId="0" fillId="0" borderId="2" xfId="0" applyBorder="1" applyAlignment="1">
      <alignment horizontal="center" vertical="top"/>
    </xf>
    <xf numFmtId="0" fontId="21" fillId="23" borderId="2" xfId="0" applyFont="1" applyFill="1" applyBorder="1" applyAlignment="1">
      <alignment horizontal="center"/>
    </xf>
    <xf numFmtId="0" fontId="21" fillId="24" borderId="2" xfId="0" applyFont="1" applyFill="1" applyBorder="1" applyAlignment="1">
      <alignment horizontal="center"/>
    </xf>
    <xf numFmtId="0" fontId="2" fillId="25" borderId="2" xfId="0" applyFont="1" applyFill="1" applyBorder="1" applyAlignment="1">
      <alignment horizontal="center"/>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0" fillId="0" borderId="2" xfId="0" quotePrefix="1" applyBorder="1" applyAlignment="1">
      <alignment horizontal="center" vertical="top"/>
    </xf>
    <xf numFmtId="0" fontId="44" fillId="14" borderId="2" xfId="0" applyFont="1" applyFill="1" applyBorder="1" applyAlignment="1">
      <alignment horizontal="center" wrapText="1"/>
    </xf>
    <xf numFmtId="0" fontId="0" fillId="0" borderId="55" xfId="0" quotePrefix="1" applyBorder="1" applyAlignment="1">
      <alignment horizontal="center" vertical="top"/>
    </xf>
    <xf numFmtId="0" fontId="0" fillId="0" borderId="56" xfId="0" quotePrefix="1" applyBorder="1" applyAlignment="1">
      <alignment horizontal="center" vertical="top"/>
    </xf>
    <xf numFmtId="0" fontId="0" fillId="0" borderId="57" xfId="0" quotePrefix="1" applyBorder="1" applyAlignment="1">
      <alignment horizontal="center" vertical="top"/>
    </xf>
    <xf numFmtId="0" fontId="53" fillId="0" borderId="48" xfId="0" quotePrefix="1" applyFont="1" applyBorder="1" applyAlignment="1">
      <alignment horizontal="center" vertical="top" wrapText="1"/>
    </xf>
    <xf numFmtId="0" fontId="53" fillId="0" borderId="50" xfId="0" quotePrefix="1" applyFont="1" applyBorder="1" applyAlignment="1">
      <alignment horizontal="center" vertical="top" wrapText="1"/>
    </xf>
    <xf numFmtId="0" fontId="53" fillId="0" borderId="49" xfId="0" quotePrefix="1" applyFont="1" applyBorder="1" applyAlignment="1">
      <alignment horizontal="center" vertical="top" wrapText="1"/>
    </xf>
    <xf numFmtId="0" fontId="53" fillId="0" borderId="97" xfId="0" quotePrefix="1" applyFont="1" applyBorder="1" applyAlignment="1">
      <alignment horizontal="center" vertical="top" wrapText="1"/>
    </xf>
    <xf numFmtId="0" fontId="53" fillId="0" borderId="98" xfId="0" quotePrefix="1" applyFont="1" applyBorder="1" applyAlignment="1">
      <alignment horizontal="center" vertical="top" wrapText="1"/>
    </xf>
    <xf numFmtId="0" fontId="53" fillId="0" borderId="99" xfId="0" quotePrefix="1" applyFont="1" applyBorder="1" applyAlignment="1">
      <alignment horizontal="center" vertical="top" wrapText="1"/>
    </xf>
    <xf numFmtId="0" fontId="0" fillId="0" borderId="50" xfId="0" applyBorder="1" applyAlignment="1">
      <alignment horizontal="center" vertical="top"/>
    </xf>
    <xf numFmtId="0" fontId="0" fillId="0" borderId="49" xfId="0" applyBorder="1" applyAlignment="1">
      <alignment horizontal="center" vertical="top"/>
    </xf>
    <xf numFmtId="0" fontId="0" fillId="0" borderId="51" xfId="0" applyBorder="1" applyAlignment="1">
      <alignment horizontal="center" vertical="top"/>
    </xf>
    <xf numFmtId="0" fontId="0" fillId="0" borderId="47" xfId="0" applyBorder="1" applyAlignment="1">
      <alignment horizontal="center" vertical="top"/>
    </xf>
    <xf numFmtId="0" fontId="0" fillId="0" borderId="52" xfId="0" applyBorder="1" applyAlignment="1">
      <alignment horizontal="center" vertical="top"/>
    </xf>
    <xf numFmtId="0" fontId="21" fillId="14" borderId="2" xfId="0" applyFont="1" applyFill="1" applyBorder="1" applyAlignment="1">
      <alignment horizontal="center" wrapText="1"/>
    </xf>
    <xf numFmtId="0" fontId="0" fillId="0" borderId="1" xfId="0" applyBorder="1" applyAlignment="1">
      <alignment horizontal="center" vertical="top"/>
    </xf>
    <xf numFmtId="0" fontId="0" fillId="0" borderId="1" xfId="0" applyBorder="1" applyAlignment="1">
      <alignment horizontal="center" vertical="top" wrapText="1"/>
    </xf>
    <xf numFmtId="0" fontId="21" fillId="26" borderId="2" xfId="0" applyFont="1" applyFill="1" applyBorder="1" applyAlignment="1">
      <alignment horizontal="center"/>
    </xf>
    <xf numFmtId="0" fontId="42" fillId="2" borderId="0" xfId="0" applyFont="1" applyFill="1" applyAlignment="1">
      <alignment horizontal="center" vertical="center"/>
    </xf>
    <xf numFmtId="0" fontId="43" fillId="2" borderId="0" xfId="0" applyFont="1" applyFill="1" applyAlignment="1">
      <alignment horizontal="center" vertical="center"/>
    </xf>
    <xf numFmtId="0" fontId="0" fillId="0" borderId="48" xfId="0" quotePrefix="1" applyBorder="1" applyAlignment="1">
      <alignment horizontal="center" wrapText="1"/>
    </xf>
    <xf numFmtId="0" fontId="0" fillId="0" borderId="50" xfId="0" applyBorder="1" applyAlignment="1">
      <alignment horizontal="center" wrapText="1"/>
    </xf>
    <xf numFmtId="0" fontId="0" fillId="0" borderId="49" xfId="0" applyBorder="1" applyAlignment="1">
      <alignment horizontal="center" wrapText="1"/>
    </xf>
    <xf numFmtId="0" fontId="0" fillId="0" borderId="51" xfId="0" applyBorder="1" applyAlignment="1">
      <alignment horizontal="center" wrapText="1"/>
    </xf>
    <xf numFmtId="0" fontId="0" fillId="0" borderId="47" xfId="0" applyBorder="1" applyAlignment="1">
      <alignment horizontal="center" wrapText="1"/>
    </xf>
    <xf numFmtId="0" fontId="0" fillId="0" borderId="52" xfId="0" applyBorder="1" applyAlignment="1">
      <alignment horizontal="center" wrapText="1"/>
    </xf>
    <xf numFmtId="0" fontId="0" fillId="0" borderId="48" xfId="0" applyBorder="1" applyAlignment="1">
      <alignment horizontal="center" wrapText="1"/>
    </xf>
    <xf numFmtId="0" fontId="0" fillId="0" borderId="48" xfId="0" quotePrefix="1" applyBorder="1" applyAlignment="1">
      <alignment horizontal="center"/>
    </xf>
    <xf numFmtId="0" fontId="0" fillId="0" borderId="50" xfId="0" applyBorder="1" applyAlignment="1">
      <alignment horizontal="center"/>
    </xf>
    <xf numFmtId="0" fontId="0" fillId="0" borderId="49" xfId="0" applyBorder="1" applyAlignment="1">
      <alignment horizontal="center"/>
    </xf>
    <xf numFmtId="0" fontId="0" fillId="0" borderId="51" xfId="0" applyBorder="1" applyAlignment="1">
      <alignment horizontal="center"/>
    </xf>
    <xf numFmtId="0" fontId="0" fillId="0" borderId="47" xfId="0" applyBorder="1" applyAlignment="1">
      <alignment horizontal="center"/>
    </xf>
    <xf numFmtId="0" fontId="0" fillId="0" borderId="52" xfId="0" applyBorder="1" applyAlignment="1">
      <alignment horizontal="center"/>
    </xf>
    <xf numFmtId="0" fontId="21" fillId="0" borderId="2" xfId="0" applyFont="1" applyBorder="1" applyAlignment="1">
      <alignment horizontal="center" vertical="top"/>
    </xf>
    <xf numFmtId="0" fontId="21" fillId="0" borderId="2" xfId="0" applyFont="1" applyBorder="1" applyAlignment="1">
      <alignment horizontal="center" vertical="top" wrapText="1"/>
    </xf>
    <xf numFmtId="0" fontId="0" fillId="0" borderId="2" xfId="0" quotePrefix="1" applyBorder="1" applyAlignment="1">
      <alignment horizontal="center" vertical="center" wrapText="1"/>
    </xf>
    <xf numFmtId="0" fontId="0" fillId="0" borderId="2" xfId="0" applyBorder="1" applyAlignment="1">
      <alignment horizontal="center" vertical="center" wrapText="1"/>
    </xf>
    <xf numFmtId="0" fontId="0" fillId="0" borderId="48" xfId="0" quotePrefix="1" applyBorder="1" applyAlignment="1">
      <alignment horizontal="center" vertical="top" wrapText="1"/>
    </xf>
    <xf numFmtId="0" fontId="0" fillId="0" borderId="50" xfId="0" quotePrefix="1" applyBorder="1" applyAlignment="1">
      <alignment horizontal="center" vertical="top" wrapText="1"/>
    </xf>
    <xf numFmtId="0" fontId="0" fillId="0" borderId="49" xfId="0" quotePrefix="1" applyBorder="1" applyAlignment="1">
      <alignment horizontal="center" vertical="top" wrapText="1"/>
    </xf>
    <xf numFmtId="0" fontId="0" fillId="0" borderId="51" xfId="0" quotePrefix="1" applyBorder="1" applyAlignment="1">
      <alignment horizontal="center" vertical="top" wrapText="1"/>
    </xf>
    <xf numFmtId="0" fontId="0" fillId="0" borderId="47" xfId="0" quotePrefix="1" applyBorder="1" applyAlignment="1">
      <alignment horizontal="center" vertical="top" wrapText="1"/>
    </xf>
    <xf numFmtId="0" fontId="0" fillId="0" borderId="52" xfId="0" quotePrefix="1" applyBorder="1" applyAlignment="1">
      <alignment horizontal="center" vertical="top" wrapText="1"/>
    </xf>
    <xf numFmtId="0" fontId="0" fillId="0" borderId="48" xfId="0" applyBorder="1" applyAlignment="1">
      <alignment horizontal="center"/>
    </xf>
    <xf numFmtId="0" fontId="0" fillId="0" borderId="55" xfId="0" quotePrefix="1" applyBorder="1" applyAlignment="1">
      <alignment horizontal="center" vertical="center" wrapText="1"/>
    </xf>
    <xf numFmtId="0" fontId="0" fillId="0" borderId="56" xfId="0" quotePrefix="1" applyBorder="1" applyAlignment="1">
      <alignment horizontal="center" vertical="center" wrapText="1"/>
    </xf>
    <xf numFmtId="0" fontId="0" fillId="0" borderId="57" xfId="0" quotePrefix="1" applyBorder="1" applyAlignment="1">
      <alignment horizontal="center" vertical="center" wrapText="1"/>
    </xf>
    <xf numFmtId="0" fontId="0" fillId="0" borderId="55" xfId="0" quotePrefix="1" applyBorder="1" applyAlignment="1">
      <alignment horizontal="center" vertical="center"/>
    </xf>
    <xf numFmtId="0" fontId="0" fillId="0" borderId="56" xfId="0" quotePrefix="1" applyBorder="1" applyAlignment="1">
      <alignment horizontal="center" vertical="center"/>
    </xf>
    <xf numFmtId="0" fontId="0" fillId="0" borderId="57" xfId="0" quotePrefix="1" applyBorder="1" applyAlignment="1">
      <alignment horizontal="center" vertical="center"/>
    </xf>
    <xf numFmtId="9" fontId="0" fillId="0" borderId="2" xfId="22" quotePrefix="1" applyFont="1" applyBorder="1" applyAlignment="1">
      <alignment horizontal="center" vertical="top"/>
    </xf>
    <xf numFmtId="9" fontId="0" fillId="0" borderId="2" xfId="22" applyFont="1" applyBorder="1" applyAlignment="1">
      <alignment horizontal="center" vertical="top"/>
    </xf>
    <xf numFmtId="0" fontId="0" fillId="0" borderId="58" xfId="0" quotePrefix="1" applyBorder="1" applyAlignment="1">
      <alignment horizontal="center" vertical="center" wrapText="1"/>
    </xf>
    <xf numFmtId="0" fontId="0" fillId="0" borderId="59" xfId="0" quotePrefix="1" applyBorder="1" applyAlignment="1">
      <alignment horizontal="center" vertical="center" wrapText="1"/>
    </xf>
    <xf numFmtId="0" fontId="0" fillId="0" borderId="60" xfId="0" quotePrefix="1" applyBorder="1" applyAlignment="1">
      <alignment horizontal="center" vertical="center" wrapText="1"/>
    </xf>
    <xf numFmtId="0" fontId="0" fillId="0" borderId="58" xfId="0" quotePrefix="1" applyBorder="1" applyAlignment="1">
      <alignment horizontal="center" vertical="center"/>
    </xf>
    <xf numFmtId="0" fontId="0" fillId="0" borderId="59" xfId="0" quotePrefix="1" applyBorder="1" applyAlignment="1">
      <alignment horizontal="center" vertical="center"/>
    </xf>
    <xf numFmtId="0" fontId="0" fillId="0" borderId="60" xfId="0" quotePrefix="1" applyBorder="1" applyAlignment="1">
      <alignment horizontal="center" vertical="center"/>
    </xf>
    <xf numFmtId="0" fontId="0" fillId="0" borderId="97" xfId="0" quotePrefix="1" applyBorder="1" applyAlignment="1">
      <alignment horizontal="center" vertical="top" wrapText="1"/>
    </xf>
    <xf numFmtId="0" fontId="0" fillId="0" borderId="98" xfId="0" quotePrefix="1" applyBorder="1" applyAlignment="1">
      <alignment horizontal="center" vertical="top" wrapText="1"/>
    </xf>
    <xf numFmtId="0" fontId="0" fillId="0" borderId="99" xfId="0" quotePrefix="1" applyBorder="1" applyAlignment="1">
      <alignment horizontal="center" vertical="top" wrapText="1"/>
    </xf>
    <xf numFmtId="0" fontId="0" fillId="2" borderId="10" xfId="0" applyFill="1" applyBorder="1" applyAlignment="1">
      <alignment horizontal="left" wrapText="1"/>
    </xf>
    <xf numFmtId="0" fontId="2" fillId="22" borderId="2" xfId="0" applyFont="1" applyFill="1" applyBorder="1" applyAlignment="1">
      <alignment horizontal="left" vertical="center" wrapText="1"/>
    </xf>
    <xf numFmtId="0" fontId="0" fillId="0" borderId="58" xfId="0" quotePrefix="1" applyBorder="1" applyAlignment="1">
      <alignment horizontal="center" vertical="top"/>
    </xf>
    <xf numFmtId="0" fontId="0" fillId="0" borderId="59" xfId="0" quotePrefix="1" applyBorder="1" applyAlignment="1">
      <alignment horizontal="center" vertical="top"/>
    </xf>
    <xf numFmtId="0" fontId="0" fillId="0" borderId="60" xfId="0" quotePrefix="1" applyBorder="1" applyAlignment="1">
      <alignment horizontal="center" vertical="top"/>
    </xf>
    <xf numFmtId="0" fontId="0" fillId="0" borderId="2" xfId="0" quotePrefix="1" applyBorder="1" applyAlignment="1">
      <alignment horizontal="left" vertical="top" wrapText="1"/>
    </xf>
    <xf numFmtId="0" fontId="0" fillId="0" borderId="2" xfId="0" applyBorder="1" applyAlignment="1">
      <alignment horizontal="left" vertical="top" wrapText="1"/>
    </xf>
    <xf numFmtId="0" fontId="0" fillId="0" borderId="55" xfId="0" quotePrefix="1" applyBorder="1" applyAlignment="1">
      <alignment horizontal="left" vertical="top" wrapText="1"/>
    </xf>
    <xf numFmtId="0" fontId="0" fillId="0" borderId="56" xfId="0" quotePrefix="1" applyBorder="1" applyAlignment="1">
      <alignment horizontal="left" vertical="top" wrapText="1"/>
    </xf>
    <xf numFmtId="0" fontId="0" fillId="0" borderId="57" xfId="0" quotePrefix="1" applyBorder="1" applyAlignment="1">
      <alignment horizontal="left" vertical="top" wrapText="1"/>
    </xf>
    <xf numFmtId="0" fontId="52" fillId="0" borderId="48" xfId="0" quotePrefix="1" applyFont="1" applyBorder="1" applyAlignment="1">
      <alignment horizontal="center" vertical="top" wrapText="1"/>
    </xf>
    <xf numFmtId="0" fontId="52" fillId="0" borderId="50" xfId="0" quotePrefix="1" applyFont="1" applyBorder="1" applyAlignment="1">
      <alignment horizontal="center" vertical="top" wrapText="1"/>
    </xf>
    <xf numFmtId="0" fontId="52" fillId="0" borderId="49" xfId="0" quotePrefix="1" applyFont="1" applyBorder="1" applyAlignment="1">
      <alignment horizontal="center" vertical="top" wrapText="1"/>
    </xf>
    <xf numFmtId="0" fontId="52" fillId="0" borderId="97" xfId="0" quotePrefix="1" applyFont="1" applyBorder="1" applyAlignment="1">
      <alignment horizontal="center" vertical="top" wrapText="1"/>
    </xf>
    <xf numFmtId="0" fontId="52" fillId="0" borderId="98" xfId="0" quotePrefix="1" applyFont="1" applyBorder="1" applyAlignment="1">
      <alignment horizontal="center" vertical="top" wrapText="1"/>
    </xf>
    <xf numFmtId="0" fontId="52" fillId="0" borderId="99" xfId="0" quotePrefix="1" applyFont="1" applyBorder="1" applyAlignment="1">
      <alignment horizontal="center" vertical="top" wrapText="1"/>
    </xf>
    <xf numFmtId="0" fontId="6" fillId="6" borderId="2"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16" fillId="2" borderId="0" xfId="2" applyFont="1" applyFill="1" applyAlignment="1">
      <alignment horizontal="center" vertical="center"/>
    </xf>
    <xf numFmtId="0" fontId="46" fillId="29" borderId="0" xfId="19" applyFont="1" applyFill="1" applyAlignment="1">
      <alignment horizontal="center" vertical="center"/>
    </xf>
    <xf numFmtId="0" fontId="48" fillId="30" borderId="5" xfId="20" applyFont="1" applyFill="1" applyBorder="1" applyAlignment="1" applyProtection="1">
      <alignment horizontal="center"/>
    </xf>
    <xf numFmtId="0" fontId="48" fillId="30" borderId="64" xfId="20" applyFont="1" applyFill="1" applyBorder="1" applyAlignment="1" applyProtection="1">
      <alignment horizontal="center"/>
    </xf>
    <xf numFmtId="0" fontId="48" fillId="30" borderId="65" xfId="20" applyFont="1" applyFill="1" applyBorder="1" applyAlignment="1" applyProtection="1">
      <alignment horizontal="center"/>
    </xf>
    <xf numFmtId="0" fontId="4" fillId="0" borderId="67" xfId="19" applyBorder="1" applyAlignment="1">
      <alignment horizontal="left" wrapText="1"/>
    </xf>
    <xf numFmtId="0" fontId="4" fillId="0" borderId="68" xfId="19" applyBorder="1" applyAlignment="1">
      <alignment horizontal="left" wrapText="1"/>
    </xf>
    <xf numFmtId="0" fontId="4" fillId="0" borderId="69" xfId="19" applyBorder="1" applyAlignment="1">
      <alignment horizontal="left" wrapText="1"/>
    </xf>
    <xf numFmtId="0" fontId="4" fillId="0" borderId="7" xfId="19" applyBorder="1" applyAlignment="1">
      <alignment horizontal="left" wrapText="1"/>
    </xf>
    <xf numFmtId="0" fontId="4" fillId="0" borderId="10" xfId="19" applyBorder="1" applyAlignment="1">
      <alignment horizontal="left" wrapText="1"/>
    </xf>
    <xf numFmtId="0" fontId="4" fillId="0" borderId="71" xfId="19" applyBorder="1" applyAlignment="1">
      <alignment horizontal="left" wrapText="1"/>
    </xf>
    <xf numFmtId="0" fontId="4" fillId="0" borderId="74" xfId="19" applyBorder="1" applyAlignment="1">
      <alignment horizontal="left" wrapText="1"/>
    </xf>
    <xf numFmtId="0" fontId="4" fillId="0" borderId="75" xfId="19" applyBorder="1" applyAlignment="1">
      <alignment horizontal="left" wrapText="1"/>
    </xf>
    <xf numFmtId="0" fontId="4" fillId="0" borderId="73" xfId="19" applyBorder="1" applyAlignment="1">
      <alignment horizontal="left" wrapText="1"/>
    </xf>
    <xf numFmtId="0" fontId="48" fillId="31" borderId="5" xfId="20" applyFont="1" applyFill="1" applyBorder="1" applyAlignment="1" applyProtection="1">
      <alignment horizontal="center"/>
    </xf>
    <xf numFmtId="0" fontId="48" fillId="31" borderId="64" xfId="20" applyFont="1" applyFill="1" applyBorder="1" applyAlignment="1" applyProtection="1">
      <alignment horizontal="center"/>
    </xf>
    <xf numFmtId="0" fontId="48" fillId="31" borderId="65" xfId="20" applyFont="1" applyFill="1" applyBorder="1" applyAlignment="1" applyProtection="1">
      <alignment horizontal="center"/>
    </xf>
    <xf numFmtId="0" fontId="4" fillId="0" borderId="10" xfId="19" applyBorder="1" applyAlignment="1">
      <alignment horizontal="left"/>
    </xf>
    <xf numFmtId="0" fontId="4" fillId="0" borderId="71" xfId="19" applyBorder="1" applyAlignment="1">
      <alignment horizontal="left"/>
    </xf>
    <xf numFmtId="0" fontId="48" fillId="32" borderId="64" xfId="20" applyFont="1" applyFill="1" applyBorder="1" applyAlignment="1" applyProtection="1">
      <alignment horizontal="center"/>
    </xf>
    <xf numFmtId="0" fontId="48" fillId="32" borderId="65" xfId="20" applyFont="1" applyFill="1" applyBorder="1" applyAlignment="1" applyProtection="1">
      <alignment horizontal="center"/>
    </xf>
    <xf numFmtId="0" fontId="4" fillId="0" borderId="68" xfId="19" applyBorder="1" applyAlignment="1">
      <alignment horizontal="left"/>
    </xf>
    <xf numFmtId="0" fontId="4" fillId="0" borderId="69" xfId="19" applyBorder="1" applyAlignment="1">
      <alignment horizontal="left"/>
    </xf>
    <xf numFmtId="0" fontId="4" fillId="0" borderId="77" xfId="19" applyBorder="1" applyAlignment="1">
      <alignment horizontal="left" wrapText="1"/>
    </xf>
    <xf numFmtId="0" fontId="4" fillId="0" borderId="78" xfId="19" applyBorder="1" applyAlignment="1">
      <alignment horizontal="left" wrapText="1"/>
    </xf>
    <xf numFmtId="0" fontId="48" fillId="33" borderId="64" xfId="20" applyFont="1" applyFill="1" applyBorder="1" applyAlignment="1" applyProtection="1">
      <alignment horizontal="center"/>
    </xf>
    <xf numFmtId="0" fontId="48" fillId="33" borderId="65" xfId="20" applyFont="1" applyFill="1" applyBorder="1" applyAlignment="1" applyProtection="1">
      <alignment horizontal="center"/>
    </xf>
    <xf numFmtId="0" fontId="48" fillId="35" borderId="64" xfId="20" applyFont="1" applyFill="1" applyBorder="1" applyAlignment="1" applyProtection="1">
      <alignment horizontal="center"/>
    </xf>
    <xf numFmtId="0" fontId="48" fillId="35" borderId="65" xfId="20" applyFont="1" applyFill="1" applyBorder="1" applyAlignment="1" applyProtection="1">
      <alignment horizontal="center"/>
    </xf>
    <xf numFmtId="0" fontId="48" fillId="34" borderId="64" xfId="20" applyFont="1" applyFill="1" applyBorder="1" applyAlignment="1" applyProtection="1">
      <alignment horizontal="center"/>
    </xf>
    <xf numFmtId="0" fontId="48" fillId="34" borderId="65" xfId="20" applyFont="1" applyFill="1" applyBorder="1" applyAlignment="1" applyProtection="1">
      <alignment horizontal="center"/>
    </xf>
    <xf numFmtId="0" fontId="4" fillId="0" borderId="80" xfId="19" applyBorder="1" applyAlignment="1">
      <alignment horizontal="left" wrapText="1"/>
    </xf>
    <xf numFmtId="0" fontId="48" fillId="36" borderId="64" xfId="20" applyFont="1" applyFill="1" applyBorder="1" applyAlignment="1" applyProtection="1">
      <alignment horizontal="center" wrapText="1"/>
    </xf>
    <xf numFmtId="0" fontId="48" fillId="36" borderId="64" xfId="20" applyFont="1" applyFill="1" applyBorder="1" applyAlignment="1" applyProtection="1">
      <alignment horizontal="center"/>
    </xf>
    <xf numFmtId="0" fontId="48" fillId="36" borderId="65" xfId="20" applyFont="1" applyFill="1" applyBorder="1" applyAlignment="1" applyProtection="1">
      <alignment horizontal="center"/>
    </xf>
    <xf numFmtId="0" fontId="48" fillId="37" borderId="64" xfId="20" applyFont="1" applyFill="1" applyBorder="1" applyAlignment="1" applyProtection="1">
      <alignment horizontal="center"/>
    </xf>
    <xf numFmtId="0" fontId="48" fillId="37" borderId="65" xfId="20" applyFont="1" applyFill="1" applyBorder="1" applyAlignment="1" applyProtection="1">
      <alignment horizontal="center"/>
    </xf>
    <xf numFmtId="0" fontId="4" fillId="0" borderId="82" xfId="19" applyBorder="1" applyAlignment="1">
      <alignment horizontal="left" wrapText="1"/>
    </xf>
    <xf numFmtId="0" fontId="4" fillId="0" borderId="50" xfId="19" applyBorder="1" applyAlignment="1">
      <alignment horizontal="left" wrapText="1"/>
    </xf>
    <xf numFmtId="0" fontId="4" fillId="0" borderId="83" xfId="19" applyBorder="1" applyAlignment="1">
      <alignment horizontal="left" wrapText="1"/>
    </xf>
    <xf numFmtId="0" fontId="4" fillId="0" borderId="84" xfId="19" applyBorder="1" applyAlignment="1">
      <alignment horizontal="left" wrapText="1"/>
    </xf>
    <xf numFmtId="0" fontId="4" fillId="0" borderId="85" xfId="19" applyBorder="1" applyAlignment="1">
      <alignment horizontal="left" wrapText="1"/>
    </xf>
    <xf numFmtId="0" fontId="4" fillId="0" borderId="86" xfId="19" applyBorder="1" applyAlignment="1">
      <alignment horizontal="left" wrapText="1"/>
    </xf>
    <xf numFmtId="0" fontId="48" fillId="38" borderId="64" xfId="20" applyFont="1" applyFill="1" applyBorder="1" applyAlignment="1" applyProtection="1">
      <alignment horizontal="center"/>
    </xf>
    <xf numFmtId="0" fontId="48" fillId="38" borderId="65" xfId="20" applyFont="1" applyFill="1" applyBorder="1" applyAlignment="1" applyProtection="1">
      <alignment horizontal="center"/>
    </xf>
    <xf numFmtId="0" fontId="4" fillId="0" borderId="87" xfId="19" applyBorder="1" applyAlignment="1">
      <alignment horizontal="left" wrapText="1"/>
    </xf>
    <xf numFmtId="0" fontId="48" fillId="40" borderId="64" xfId="20" applyFont="1" applyFill="1" applyBorder="1" applyAlignment="1" applyProtection="1">
      <alignment horizontal="center"/>
    </xf>
    <xf numFmtId="0" fontId="48" fillId="40" borderId="65" xfId="20" applyFont="1" applyFill="1" applyBorder="1" applyAlignment="1" applyProtection="1">
      <alignment horizontal="center"/>
    </xf>
    <xf numFmtId="0" fontId="48" fillId="39" borderId="64" xfId="20" applyFont="1" applyFill="1" applyBorder="1" applyAlignment="1" applyProtection="1">
      <alignment horizontal="center"/>
    </xf>
    <xf numFmtId="0" fontId="48" fillId="39" borderId="65" xfId="20" applyFont="1" applyFill="1" applyBorder="1" applyAlignment="1" applyProtection="1">
      <alignment horizontal="center"/>
    </xf>
    <xf numFmtId="0" fontId="48" fillId="41" borderId="64" xfId="20" applyFont="1" applyFill="1" applyBorder="1" applyAlignment="1" applyProtection="1">
      <alignment horizontal="center"/>
    </xf>
    <xf numFmtId="0" fontId="48" fillId="41" borderId="65" xfId="20" applyFont="1" applyFill="1" applyBorder="1" applyAlignment="1" applyProtection="1">
      <alignment horizontal="center"/>
    </xf>
    <xf numFmtId="0" fontId="48" fillId="42" borderId="64" xfId="20" applyFont="1" applyFill="1" applyBorder="1" applyAlignment="1" applyProtection="1">
      <alignment horizontal="center"/>
    </xf>
    <xf numFmtId="0" fontId="48" fillId="42" borderId="65" xfId="20" applyFont="1" applyFill="1" applyBorder="1" applyAlignment="1" applyProtection="1">
      <alignment horizontal="center"/>
    </xf>
    <xf numFmtId="0" fontId="4" fillId="0" borderId="2" xfId="19" applyBorder="1" applyAlignment="1">
      <alignment horizontal="left" vertical="center" wrapText="1"/>
    </xf>
    <xf numFmtId="0" fontId="4" fillId="0" borderId="91" xfId="19" applyBorder="1" applyAlignment="1">
      <alignment horizontal="left" vertical="center" wrapText="1"/>
    </xf>
    <xf numFmtId="0" fontId="48" fillId="43" borderId="88" xfId="20" applyFont="1" applyFill="1" applyBorder="1" applyAlignment="1" applyProtection="1">
      <alignment horizontal="center"/>
    </xf>
    <xf numFmtId="0" fontId="48" fillId="43" borderId="89" xfId="20" applyFont="1" applyFill="1" applyBorder="1" applyAlignment="1" applyProtection="1">
      <alignment horizontal="center"/>
    </xf>
    <xf numFmtId="0" fontId="4" fillId="0" borderId="85" xfId="19" applyBorder="1" applyAlignment="1">
      <alignment horizontal="left" vertical="center" wrapText="1"/>
    </xf>
    <xf numFmtId="0" fontId="4" fillId="0" borderId="86" xfId="19" applyBorder="1" applyAlignment="1">
      <alignment horizontal="left" vertical="center" wrapText="1"/>
    </xf>
    <xf numFmtId="0" fontId="48" fillId="3" borderId="93" xfId="20" applyFont="1" applyFill="1" applyBorder="1" applyAlignment="1" applyProtection="1">
      <alignment horizontal="center" wrapText="1"/>
    </xf>
    <xf numFmtId="0" fontId="48" fillId="3" borderId="94" xfId="20" applyFont="1" applyFill="1" applyBorder="1" applyAlignment="1" applyProtection="1">
      <alignment horizontal="center" wrapText="1"/>
    </xf>
    <xf numFmtId="0" fontId="48" fillId="44" borderId="88" xfId="20" applyFont="1" applyFill="1" applyBorder="1" applyAlignment="1" applyProtection="1">
      <alignment horizontal="center"/>
    </xf>
    <xf numFmtId="0" fontId="48" fillId="44" borderId="89" xfId="20" applyFont="1" applyFill="1" applyBorder="1" applyAlignment="1" applyProtection="1">
      <alignment horizontal="center"/>
    </xf>
    <xf numFmtId="0" fontId="4" fillId="0" borderId="9" xfId="19" applyBorder="1" applyAlignment="1">
      <alignment horizontal="left" vertical="center" wrapText="1"/>
    </xf>
    <xf numFmtId="0" fontId="4" fillId="0" borderId="10" xfId="19" applyBorder="1" applyAlignment="1">
      <alignment horizontal="left" vertical="center" wrapText="1"/>
    </xf>
    <xf numFmtId="0" fontId="4" fillId="0" borderId="71" xfId="19" applyBorder="1" applyAlignment="1">
      <alignment horizontal="left" vertical="center" wrapText="1"/>
    </xf>
    <xf numFmtId="0" fontId="48" fillId="44" borderId="88" xfId="20" applyFont="1" applyFill="1" applyBorder="1" applyAlignment="1" applyProtection="1">
      <alignment horizontal="center" wrapText="1"/>
    </xf>
    <xf numFmtId="0" fontId="4" fillId="0" borderId="2" xfId="19" applyBorder="1" applyAlignment="1">
      <alignment horizontal="center" wrapText="1"/>
    </xf>
    <xf numFmtId="0" fontId="4" fillId="0" borderId="91" xfId="19" applyBorder="1" applyAlignment="1">
      <alignment horizontal="center" wrapText="1"/>
    </xf>
    <xf numFmtId="0" fontId="0" fillId="0" borderId="100" xfId="0" applyBorder="1" applyAlignment="1">
      <alignment horizontal="justify" vertical="center" wrapText="1"/>
    </xf>
    <xf numFmtId="0" fontId="0" fillId="0" borderId="101" xfId="0" applyBorder="1" applyAlignment="1">
      <alignment horizontal="justify" vertical="center" wrapText="1"/>
    </xf>
    <xf numFmtId="0" fontId="0" fillId="0" borderId="2" xfId="0" applyBorder="1" applyAlignment="1">
      <alignment horizontal="justify" vertical="center" wrapText="1"/>
    </xf>
  </cellXfs>
  <cellStyles count="24">
    <cellStyle name="Excel Built-in Normal" xfId="12" xr:uid="{00000000-0005-0000-0000-000000000000}"/>
    <cellStyle name="Hipervínculo" xfId="21" builtinId="8"/>
    <cellStyle name="Hipervínculo 2" xfId="20" xr:uid="{EF7CE301-1415-4586-BCEF-F0116A687D6C}"/>
    <cellStyle name="Millares 2" xfId="14" xr:uid="{00000000-0005-0000-0000-000001000000}"/>
    <cellStyle name="Millares 3" xfId="17" xr:uid="{00000000-0005-0000-0000-000002000000}"/>
    <cellStyle name="Moneda 2" xfId="16" xr:uid="{00000000-0005-0000-0000-000003000000}"/>
    <cellStyle name="Normal" xfId="0" builtinId="0"/>
    <cellStyle name="Normal 16 2 2" xfId="10" xr:uid="{00000000-0005-0000-0000-000005000000}"/>
    <cellStyle name="Normal 2" xfId="15" xr:uid="{00000000-0005-0000-0000-000006000000}"/>
    <cellStyle name="Normal 2 2 2 2 2" xfId="11" xr:uid="{00000000-0005-0000-0000-000007000000}"/>
    <cellStyle name="Normal 2 6" xfId="4" xr:uid="{00000000-0005-0000-0000-000008000000}"/>
    <cellStyle name="Normal 3" xfId="5" xr:uid="{00000000-0005-0000-0000-000009000000}"/>
    <cellStyle name="Normal 4" xfId="3" xr:uid="{00000000-0005-0000-0000-00000A000000}"/>
    <cellStyle name="Normal 5" xfId="19" xr:uid="{32733250-E97F-4DAC-B564-A23CEAECF823}"/>
    <cellStyle name="Normal 5 2 2" xfId="6" xr:uid="{00000000-0005-0000-0000-00000B000000}"/>
    <cellStyle name="Normal 5 2 2 2" xfId="23" xr:uid="{31050A0E-C4C0-4797-B26D-800A38CB477A}"/>
    <cellStyle name="Normal 5 3" xfId="2" xr:uid="{00000000-0005-0000-0000-00000C000000}"/>
    <cellStyle name="Normal 6 2" xfId="7" xr:uid="{00000000-0005-0000-0000-00000D000000}"/>
    <cellStyle name="Normal 8 2" xfId="1" xr:uid="{00000000-0005-0000-0000-00000E000000}"/>
    <cellStyle name="Normal 8 3" xfId="8" xr:uid="{00000000-0005-0000-0000-00000F000000}"/>
    <cellStyle name="Normal 9 2" xfId="9" xr:uid="{00000000-0005-0000-0000-000010000000}"/>
    <cellStyle name="Porcentaje" xfId="22" builtinId="5"/>
    <cellStyle name="Porcentaje 2" xfId="13" xr:uid="{00000000-0005-0000-0000-000011000000}"/>
    <cellStyle name="Porcentaje 3" xfId="18" xr:uid="{00000000-0005-0000-0000-000012000000}"/>
  </cellStyles>
  <dxfs count="0"/>
  <tableStyles count="0" defaultTableStyle="TableStyleMedium2" defaultPivotStyle="PivotStyleLight16"/>
  <colors>
    <mruColors>
      <color rgb="FFD0E4F4"/>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1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1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1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1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1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1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5</xdr:col>
      <xdr:colOff>239183</xdr:colOff>
      <xdr:row>1</xdr:row>
      <xdr:rowOff>34398</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103" y="74086"/>
          <a:ext cx="2939630" cy="1027112"/>
        </a:xfrm>
        <a:prstGeom prst="rect">
          <a:avLst/>
        </a:prstGeom>
      </xdr:spPr>
    </xdr:pic>
    <xdr:clientData/>
  </xdr:twoCellAnchor>
  <xdr:twoCellAnchor>
    <xdr:from>
      <xdr:col>3</xdr:col>
      <xdr:colOff>1385888</xdr:colOff>
      <xdr:row>120</xdr:row>
      <xdr:rowOff>47624</xdr:rowOff>
    </xdr:from>
    <xdr:to>
      <xdr:col>9</xdr:col>
      <xdr:colOff>589390</xdr:colOff>
      <xdr:row>124</xdr:row>
      <xdr:rowOff>2619375</xdr:rowOff>
    </xdr:to>
    <xdr:sp macro="" textlink="">
      <xdr:nvSpPr>
        <xdr:cNvPr id="3" name="136 CuadroTexto">
          <a:extLst>
            <a:ext uri="{FF2B5EF4-FFF2-40B4-BE49-F238E27FC236}">
              <a16:creationId xmlns:a16="http://schemas.microsoft.com/office/drawing/2014/main" id="{00000000-0008-0000-0400-000003000000}"/>
            </a:ext>
          </a:extLst>
        </xdr:cNvPr>
        <xdr:cNvSpPr txBox="1"/>
      </xdr:nvSpPr>
      <xdr:spPr>
        <a:xfrm>
          <a:off x="2259013" y="168052749"/>
          <a:ext cx="5601127" cy="36036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2000">
            <a:latin typeface="Arial" pitchFamily="34" charset="0"/>
            <a:cs typeface="Arial" pitchFamily="34" charset="0"/>
          </a:endParaRPr>
        </a:p>
        <a:p>
          <a:pPr algn="ctr"/>
          <a:endParaRPr lang="es-MX" sz="2000">
            <a:latin typeface="Arial" pitchFamily="34" charset="0"/>
            <a:cs typeface="Arial" pitchFamily="34" charset="0"/>
          </a:endParaRPr>
        </a:p>
        <a:p>
          <a:pPr algn="ctr"/>
          <a:endParaRPr lang="es-MX" sz="2000">
            <a:latin typeface="Arial" pitchFamily="34" charset="0"/>
            <a:cs typeface="Arial" pitchFamily="34" charset="0"/>
          </a:endParaRPr>
        </a:p>
        <a:p>
          <a:pPr algn="ctr"/>
          <a:endParaRPr lang="es-MX" sz="2000">
            <a:latin typeface="Arial" pitchFamily="34" charset="0"/>
            <a:cs typeface="Arial" pitchFamily="34" charset="0"/>
          </a:endParaRPr>
        </a:p>
        <a:p>
          <a:pPr algn="ctr"/>
          <a:endParaRPr lang="es-MX" sz="2000">
            <a:latin typeface="Arial" pitchFamily="34" charset="0"/>
            <a:cs typeface="Arial" pitchFamily="34" charset="0"/>
          </a:endParaRPr>
        </a:p>
        <a:p>
          <a:pPr algn="ctr"/>
          <a:r>
            <a:rPr lang="es-MX" sz="2000">
              <a:latin typeface="Arial" pitchFamily="34" charset="0"/>
              <a:cs typeface="Arial" pitchFamily="34" charset="0"/>
            </a:rPr>
            <a:t>________________________</a:t>
          </a:r>
        </a:p>
        <a:p>
          <a:pPr algn="ctr"/>
          <a:r>
            <a:rPr lang="es-MX" sz="2000" b="1">
              <a:latin typeface="Arial" pitchFamily="34" charset="0"/>
              <a:cs typeface="Arial" pitchFamily="34" charset="0"/>
            </a:rPr>
            <a:t>Elaboró</a:t>
          </a:r>
        </a:p>
        <a:p>
          <a:pPr algn="ctr"/>
          <a:r>
            <a:rPr lang="es-MX" sz="2000" b="1">
              <a:latin typeface="Arial" pitchFamily="34" charset="0"/>
              <a:cs typeface="Arial" pitchFamily="34" charset="0"/>
            </a:rPr>
            <a:t>Arq.Urb.</a:t>
          </a:r>
          <a:r>
            <a:rPr lang="es-MX" sz="2000" b="1" baseline="0">
              <a:latin typeface="Arial" pitchFamily="34" charset="0"/>
              <a:cs typeface="Arial" pitchFamily="34" charset="0"/>
            </a:rPr>
            <a:t> Ana Carmen Moyao Hernández</a:t>
          </a:r>
        </a:p>
        <a:p>
          <a:pPr algn="ctr"/>
          <a:r>
            <a:rPr lang="es-MX" sz="2000" b="1" baseline="0">
              <a:latin typeface="Arial" pitchFamily="34" charset="0"/>
              <a:cs typeface="Arial" pitchFamily="34" charset="0"/>
            </a:rPr>
            <a:t>Especialista y/o jefe de área</a:t>
          </a:r>
          <a:endParaRPr lang="es-MX" sz="2000" b="1">
            <a:latin typeface="Arial" pitchFamily="34" charset="0"/>
            <a:cs typeface="Arial" pitchFamily="34" charset="0"/>
          </a:endParaRPr>
        </a:p>
      </xdr:txBody>
    </xdr:sp>
    <xdr:clientData/>
  </xdr:twoCellAnchor>
  <xdr:twoCellAnchor>
    <xdr:from>
      <xdr:col>30</xdr:col>
      <xdr:colOff>130833</xdr:colOff>
      <xdr:row>119</xdr:row>
      <xdr:rowOff>123826</xdr:rowOff>
    </xdr:from>
    <xdr:to>
      <xdr:col>38</xdr:col>
      <xdr:colOff>1444374</xdr:colOff>
      <xdr:row>124</xdr:row>
      <xdr:rowOff>2595563</xdr:rowOff>
    </xdr:to>
    <xdr:sp macro="" textlink="">
      <xdr:nvSpPr>
        <xdr:cNvPr id="4" name="138 CuadroTexto">
          <a:extLst>
            <a:ext uri="{FF2B5EF4-FFF2-40B4-BE49-F238E27FC236}">
              <a16:creationId xmlns:a16="http://schemas.microsoft.com/office/drawing/2014/main" id="{00000000-0008-0000-0400-000004000000}"/>
            </a:ext>
          </a:extLst>
        </xdr:cNvPr>
        <xdr:cNvSpPr txBox="1"/>
      </xdr:nvSpPr>
      <xdr:spPr>
        <a:xfrm>
          <a:off x="26896083" y="167922576"/>
          <a:ext cx="6520541" cy="3709987"/>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2000" b="1">
            <a:latin typeface="Arial" pitchFamily="34" charset="0"/>
            <a:cs typeface="Arial" pitchFamily="34" charset="0"/>
          </a:endParaRPr>
        </a:p>
        <a:p>
          <a:pPr algn="ctr"/>
          <a:endParaRPr lang="es-MX" sz="2000" b="1">
            <a:latin typeface="Arial" pitchFamily="34" charset="0"/>
            <a:cs typeface="Arial" pitchFamily="34" charset="0"/>
          </a:endParaRPr>
        </a:p>
        <a:p>
          <a:pPr algn="ctr"/>
          <a:endParaRPr lang="es-MX" sz="2000" b="1">
            <a:latin typeface="Arial" pitchFamily="34" charset="0"/>
            <a:cs typeface="Arial" pitchFamily="34" charset="0"/>
          </a:endParaRPr>
        </a:p>
        <a:p>
          <a:pPr algn="ctr"/>
          <a:endParaRPr lang="es-MX" sz="2000" b="1">
            <a:latin typeface="Arial" pitchFamily="34" charset="0"/>
            <a:cs typeface="Arial" pitchFamily="34" charset="0"/>
          </a:endParaRPr>
        </a:p>
        <a:p>
          <a:pPr algn="ctr"/>
          <a:endParaRPr lang="es-MX" sz="2000" b="1">
            <a:latin typeface="Arial" pitchFamily="34" charset="0"/>
            <a:cs typeface="Arial" pitchFamily="34" charset="0"/>
          </a:endParaRPr>
        </a:p>
        <a:p>
          <a:pPr algn="ctr"/>
          <a:endParaRPr lang="es-MX" sz="2000" b="1">
            <a:latin typeface="Arial" pitchFamily="34" charset="0"/>
            <a:cs typeface="Arial" pitchFamily="34" charset="0"/>
          </a:endParaRPr>
        </a:p>
        <a:p>
          <a:pPr algn="ctr"/>
          <a:endParaRPr lang="es-MX" sz="2000" b="1">
            <a:latin typeface="Arial" pitchFamily="34" charset="0"/>
            <a:cs typeface="Arial" pitchFamily="34" charset="0"/>
          </a:endParaRPr>
        </a:p>
        <a:p>
          <a:pPr algn="ctr"/>
          <a:endParaRPr lang="es-MX" sz="2000" b="1">
            <a:latin typeface="Arial" pitchFamily="34" charset="0"/>
            <a:cs typeface="Arial" pitchFamily="34" charset="0"/>
          </a:endParaRPr>
        </a:p>
        <a:p>
          <a:pPr algn="ctr"/>
          <a:r>
            <a:rPr lang="es-MX" sz="2000" b="1">
              <a:latin typeface="Arial" pitchFamily="34" charset="0"/>
              <a:cs typeface="Arial" pitchFamily="34" charset="0"/>
            </a:rPr>
            <a:t>________________________________</a:t>
          </a:r>
        </a:p>
        <a:p>
          <a:pPr algn="ctr"/>
          <a:r>
            <a:rPr lang="es-MX" sz="2000" b="1">
              <a:latin typeface="Arial" pitchFamily="34" charset="0"/>
              <a:cs typeface="Arial" pitchFamily="34" charset="0"/>
            </a:rPr>
            <a:t>Autorizó</a:t>
          </a:r>
        </a:p>
        <a:p>
          <a:pPr algn="ctr"/>
          <a:r>
            <a:rPr lang="es-MX" sz="2000" b="1">
              <a:latin typeface="Arial" pitchFamily="34" charset="0"/>
              <a:cs typeface="Arial" pitchFamily="34" charset="0"/>
            </a:rPr>
            <a:t>Arq.</a:t>
          </a:r>
          <a:r>
            <a:rPr lang="es-MX" sz="2000" b="1" baseline="0">
              <a:latin typeface="Arial" pitchFamily="34" charset="0"/>
              <a:cs typeface="Arial" pitchFamily="34" charset="0"/>
            </a:rPr>
            <a:t> Urb. Irene Jiménez Montiel</a:t>
          </a:r>
        </a:p>
        <a:p>
          <a:pPr algn="ctr"/>
          <a:r>
            <a:rPr lang="es-MX" sz="2000" b="1" baseline="0">
              <a:latin typeface="Arial" pitchFamily="34" charset="0"/>
              <a:cs typeface="Arial" pitchFamily="34" charset="0"/>
            </a:rPr>
            <a:t>Secretaria de Desarrollo Urbano, Obras Públicas y Ordenamiento Territorial.</a:t>
          </a:r>
          <a:endParaRPr lang="es-MX" sz="2000" b="1">
            <a:latin typeface="Arial" pitchFamily="34" charset="0"/>
            <a:cs typeface="Arial" pitchFamily="34" charset="0"/>
          </a:endParaRPr>
        </a:p>
      </xdr:txBody>
    </xdr:sp>
    <xdr:clientData/>
  </xdr:twoCellAnchor>
  <xdr:twoCellAnchor>
    <xdr:from>
      <xdr:col>34</xdr:col>
      <xdr:colOff>338665</xdr:colOff>
      <xdr:row>0</xdr:row>
      <xdr:rowOff>275167</xdr:rowOff>
    </xdr:from>
    <xdr:to>
      <xdr:col>39</xdr:col>
      <xdr:colOff>899582</xdr:colOff>
      <xdr:row>1</xdr:row>
      <xdr:rowOff>228600</xdr:rowOff>
    </xdr:to>
    <xdr:sp macro="" textlink="">
      <xdr:nvSpPr>
        <xdr:cNvPr id="5" name="CuadroTexto 4">
          <a:extLst>
            <a:ext uri="{FF2B5EF4-FFF2-40B4-BE49-F238E27FC236}">
              <a16:creationId xmlns:a16="http://schemas.microsoft.com/office/drawing/2014/main" id="{00000000-0008-0000-0400-000005000000}"/>
            </a:ext>
          </a:extLst>
        </xdr:cNvPr>
        <xdr:cNvSpPr txBox="1"/>
      </xdr:nvSpPr>
      <xdr:spPr>
        <a:xfrm>
          <a:off x="23061082" y="275167"/>
          <a:ext cx="5228167" cy="1022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b="1">
            <a:solidFill>
              <a:schemeClr val="tx1"/>
            </a:solidFill>
          </a:endParaRPr>
        </a:p>
      </xdr:txBody>
    </xdr:sp>
    <xdr:clientData/>
  </xdr:twoCellAnchor>
  <xdr:twoCellAnchor>
    <xdr:from>
      <xdr:col>18</xdr:col>
      <xdr:colOff>466724</xdr:colOff>
      <xdr:row>119</xdr:row>
      <xdr:rowOff>33338</xdr:rowOff>
    </xdr:from>
    <xdr:to>
      <xdr:col>24</xdr:col>
      <xdr:colOff>158749</xdr:colOff>
      <xdr:row>124</xdr:row>
      <xdr:rowOff>2476500</xdr:rowOff>
    </xdr:to>
    <xdr:sp macro="" textlink="">
      <xdr:nvSpPr>
        <xdr:cNvPr id="6" name="136 CuadroTexto">
          <a:extLst>
            <a:ext uri="{FF2B5EF4-FFF2-40B4-BE49-F238E27FC236}">
              <a16:creationId xmlns:a16="http://schemas.microsoft.com/office/drawing/2014/main" id="{00000000-0008-0000-0400-000006000000}"/>
            </a:ext>
          </a:extLst>
        </xdr:cNvPr>
        <xdr:cNvSpPr txBox="1"/>
      </xdr:nvSpPr>
      <xdr:spPr>
        <a:xfrm>
          <a:off x="15182849" y="167832088"/>
          <a:ext cx="5597525" cy="3681412"/>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2000">
            <a:latin typeface="Arial" pitchFamily="34" charset="0"/>
            <a:cs typeface="Arial" pitchFamily="34" charset="0"/>
          </a:endParaRPr>
        </a:p>
        <a:p>
          <a:pPr algn="ctr"/>
          <a:endParaRPr lang="es-MX" sz="2000">
            <a:latin typeface="Arial" pitchFamily="34" charset="0"/>
            <a:cs typeface="Arial" pitchFamily="34" charset="0"/>
          </a:endParaRPr>
        </a:p>
        <a:p>
          <a:pPr algn="ctr"/>
          <a:endParaRPr lang="es-MX" sz="2000">
            <a:latin typeface="Arial" pitchFamily="34" charset="0"/>
            <a:cs typeface="Arial" pitchFamily="34" charset="0"/>
          </a:endParaRPr>
        </a:p>
        <a:p>
          <a:pPr algn="ctr"/>
          <a:endParaRPr lang="es-MX" sz="2000">
            <a:latin typeface="Arial" pitchFamily="34" charset="0"/>
            <a:cs typeface="Arial" pitchFamily="34" charset="0"/>
          </a:endParaRPr>
        </a:p>
        <a:p>
          <a:pPr algn="ctr"/>
          <a:endParaRPr lang="es-MX" sz="2000">
            <a:latin typeface="Arial" pitchFamily="34" charset="0"/>
            <a:cs typeface="Arial" pitchFamily="34" charset="0"/>
          </a:endParaRPr>
        </a:p>
        <a:p>
          <a:pPr algn="ctr"/>
          <a:endParaRPr lang="es-MX" sz="2000">
            <a:latin typeface="Arial" pitchFamily="34" charset="0"/>
            <a:cs typeface="Arial" pitchFamily="34" charset="0"/>
          </a:endParaRPr>
        </a:p>
        <a:p>
          <a:pPr algn="ctr"/>
          <a:endParaRPr lang="es-MX" sz="2000">
            <a:latin typeface="Arial" pitchFamily="34" charset="0"/>
            <a:cs typeface="Arial" pitchFamily="34" charset="0"/>
          </a:endParaRPr>
        </a:p>
        <a:p>
          <a:pPr algn="ctr"/>
          <a:r>
            <a:rPr lang="es-MX" sz="2000">
              <a:latin typeface="Arial" pitchFamily="34" charset="0"/>
              <a:cs typeface="Arial" pitchFamily="34" charset="0"/>
            </a:rPr>
            <a:t>____________________________________</a:t>
          </a:r>
        </a:p>
        <a:p>
          <a:pPr algn="ctr"/>
          <a:r>
            <a:rPr lang="es-MX" sz="2000" b="1">
              <a:latin typeface="Arial" pitchFamily="34" charset="0"/>
              <a:cs typeface="Arial" pitchFamily="34" charset="0"/>
            </a:rPr>
            <a:t>Revisó</a:t>
          </a:r>
        </a:p>
        <a:p>
          <a:pPr algn="ctr"/>
          <a:r>
            <a:rPr lang="es-MX" sz="2000" b="1">
              <a:latin typeface="Arial" pitchFamily="34" charset="0"/>
              <a:cs typeface="Arial" pitchFamily="34" charset="0"/>
            </a:rPr>
            <a:t>Ing. Gustavo Gallardo Carmona</a:t>
          </a:r>
        </a:p>
        <a:p>
          <a:pPr algn="ctr"/>
          <a:r>
            <a:rPr lang="es-MX" sz="2000" b="1">
              <a:latin typeface="Arial" pitchFamily="34" charset="0"/>
              <a:cs typeface="Arial" pitchFamily="34" charset="0"/>
            </a:rPr>
            <a:t>Subsecretario</a:t>
          </a:r>
          <a:r>
            <a:rPr lang="es-MX" sz="2000" b="1" baseline="0">
              <a:latin typeface="Arial" pitchFamily="34" charset="0"/>
              <a:cs typeface="Arial" pitchFamily="34" charset="0"/>
            </a:rPr>
            <a:t> de Obras Públicas</a:t>
          </a:r>
          <a:endParaRPr lang="es-MX" sz="2000" b="1">
            <a:latin typeface="Arial" pitchFamily="34" charset="0"/>
            <a:cs typeface="Arial" pitchFamily="34" charset="0"/>
          </a:endParaRPr>
        </a:p>
      </xdr:txBody>
    </xdr:sp>
    <xdr:clientData/>
  </xdr:twoCellAnchor>
  <xdr:twoCellAnchor>
    <xdr:from>
      <xdr:col>0</xdr:col>
      <xdr:colOff>158748</xdr:colOff>
      <xdr:row>125</xdr:row>
      <xdr:rowOff>238118</xdr:rowOff>
    </xdr:from>
    <xdr:to>
      <xdr:col>36</xdr:col>
      <xdr:colOff>238125</xdr:colOff>
      <xdr:row>133</xdr:row>
      <xdr:rowOff>198437</xdr:rowOff>
    </xdr:to>
    <xdr:sp macro="" textlink="">
      <xdr:nvSpPr>
        <xdr:cNvPr id="10" name="CuadroTexto 6">
          <a:extLst>
            <a:ext uri="{FF2B5EF4-FFF2-40B4-BE49-F238E27FC236}">
              <a16:creationId xmlns:a16="http://schemas.microsoft.com/office/drawing/2014/main" id="{00000000-0008-0000-0400-000007000000}"/>
            </a:ext>
          </a:extLst>
        </xdr:cNvPr>
        <xdr:cNvSpPr txBox="1"/>
      </xdr:nvSpPr>
      <xdr:spPr>
        <a:xfrm>
          <a:off x="158748" y="17006087"/>
          <a:ext cx="26531096" cy="7997038"/>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6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2026</a:t>
          </a:r>
          <a:endParaRPr lang="es-MX" sz="16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Logo del Ente Público: </a:t>
          </a:r>
          <a:r>
            <a:rPr lang="es-MX" sz="16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Resumen Narrativo: </a:t>
          </a:r>
          <a:r>
            <a:rPr lang="es-MX" sz="16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Unidad Responsable: </a:t>
          </a:r>
          <a:r>
            <a:rPr lang="es-MX" sz="16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Agenda 2030:</a:t>
          </a:r>
          <a:r>
            <a:rPr lang="es-MX" sz="1600" b="1">
              <a:solidFill>
                <a:schemeClr val="accent1">
                  <a:lumMod val="75000"/>
                </a:schemeClr>
              </a:solidFill>
              <a:effectLst/>
              <a:ea typeface="Calibri" panose="020F0502020204030204" pitchFamily="34" charset="0"/>
              <a:cs typeface="Times New Roman" panose="02020603050405020304" pitchFamily="18" charset="0"/>
            </a:rPr>
            <a:t> </a:t>
          </a:r>
          <a:r>
            <a:rPr lang="es-MX" sz="16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6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6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6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PED (2022-2027) </a:t>
          </a:r>
          <a:r>
            <a:rPr lang="es-MX" sz="16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Presupuesto por capitulo: </a:t>
          </a:r>
          <a:r>
            <a:rPr lang="es-MX" sz="16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2026.</a:t>
          </a:r>
          <a:r>
            <a:rPr lang="es-MX" sz="1600" b="1">
              <a:solidFill>
                <a:srgbClr val="000000"/>
              </a:solidFill>
              <a:effectLst/>
              <a:ea typeface="Calibri" panose="020F0502020204030204" pitchFamily="34" charset="0"/>
              <a:cs typeface="Times New Roman" panose="02020603050405020304" pitchFamily="18" charset="0"/>
            </a:rPr>
            <a:t>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Geolocalización</a:t>
          </a:r>
          <a:r>
            <a:rPr lang="es-MX" sz="1600" b="1" baseline="0">
              <a:solidFill>
                <a:srgbClr val="000000"/>
              </a:solidFill>
              <a:effectLst/>
              <a:ea typeface="Calibri" panose="020F0502020204030204" pitchFamily="34" charset="0"/>
              <a:cs typeface="Times New Roman" panose="02020603050405020304" pitchFamily="18" charset="0"/>
            </a:rPr>
            <a:t>: </a:t>
          </a:r>
          <a:r>
            <a:rPr lang="es-MX" sz="1600" b="1">
              <a:solidFill>
                <a:srgbClr val="000000"/>
              </a:solidFill>
              <a:effectLst/>
              <a:ea typeface="Calibri" panose="020F0502020204030204" pitchFamily="34" charset="0"/>
              <a:cs typeface="Times New Roman" panose="02020603050405020304" pitchFamily="18" charset="0"/>
            </a:rPr>
            <a:t>Región,</a:t>
          </a:r>
          <a:r>
            <a:rPr lang="es-MX" sz="1600" b="1" baseline="0">
              <a:solidFill>
                <a:srgbClr val="000000"/>
              </a:solidFill>
              <a:effectLst/>
              <a:ea typeface="Calibri" panose="020F0502020204030204" pitchFamily="34" charset="0"/>
              <a:cs typeface="Times New Roman" panose="02020603050405020304" pitchFamily="18" charset="0"/>
            </a:rPr>
            <a:t> </a:t>
          </a:r>
          <a:r>
            <a:rPr lang="es-MX" sz="1600" b="1">
              <a:solidFill>
                <a:srgbClr val="000000"/>
              </a:solidFill>
              <a:effectLst/>
              <a:ea typeface="Calibri" panose="020F0502020204030204" pitchFamily="34" charset="0"/>
              <a:cs typeface="Times New Roman" panose="02020603050405020304" pitchFamily="18" charset="0"/>
            </a:rPr>
            <a:t>Municipio y Localidad:</a:t>
          </a:r>
          <a:r>
            <a:rPr lang="es-MX" sz="1600" b="1" baseline="0">
              <a:solidFill>
                <a:srgbClr val="000000"/>
              </a:solidFill>
              <a:effectLst/>
              <a:ea typeface="Calibri" panose="020F0502020204030204" pitchFamily="34" charset="0"/>
              <a:cs typeface="Times New Roman" panose="02020603050405020304" pitchFamily="18" charset="0"/>
            </a:rPr>
            <a:t> </a:t>
          </a:r>
          <a:r>
            <a:rPr lang="es-MX" sz="1600" b="0">
              <a:solidFill>
                <a:srgbClr val="000000"/>
              </a:solidFill>
              <a:effectLst/>
              <a:ea typeface="Calibri" panose="020F0502020204030204" pitchFamily="34" charset="0"/>
              <a:cs typeface="Times New Roman" panose="02020603050405020304" pitchFamily="18" charset="0"/>
            </a:rPr>
            <a:t>Se</a:t>
          </a:r>
          <a:r>
            <a:rPr lang="es-MX" sz="1600" b="0" baseline="0">
              <a:solidFill>
                <a:srgbClr val="000000"/>
              </a:solidFill>
              <a:effectLst/>
              <a:ea typeface="Calibri" panose="020F0502020204030204" pitchFamily="34" charset="0"/>
              <a:cs typeface="Times New Roman" panose="02020603050405020304" pitchFamily="18" charset="0"/>
            </a:rPr>
            <a:t> refiere a la geolocalización de las obras y/o acciones a ejecutar. </a:t>
          </a:r>
          <a:endParaRPr lang="es-MX" sz="1600" b="0">
            <a:solidFill>
              <a:srgbClr val="000000"/>
            </a:solidFill>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Fuente de Financiamiento: </a:t>
          </a:r>
          <a:r>
            <a:rPr lang="es-MX" sz="16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Nombre del Indicador: </a:t>
          </a:r>
          <a:r>
            <a:rPr lang="es-MX" sz="1600">
              <a:solidFill>
                <a:srgbClr val="000000"/>
              </a:solidFill>
              <a:effectLst/>
              <a:ea typeface="Calibri" panose="020F0502020204030204" pitchFamily="34" charset="0"/>
              <a:cs typeface="Times New Roman" panose="02020603050405020304" pitchFamily="18" charset="0"/>
            </a:rPr>
            <a:t>Asociados al objetivo, inicia con la palabra Porcentaje, Promedio</a:t>
          </a:r>
          <a:r>
            <a:rPr lang="es-MX" sz="1600" baseline="0">
              <a:solidFill>
                <a:srgbClr val="000000"/>
              </a:solidFill>
              <a:effectLst/>
              <a:ea typeface="Calibri" panose="020F0502020204030204" pitchFamily="34" charset="0"/>
              <a:cs typeface="Times New Roman" panose="02020603050405020304" pitchFamily="18" charset="0"/>
            </a:rPr>
            <a:t>, </a:t>
          </a:r>
          <a:r>
            <a:rPr lang="es-MX" sz="1600">
              <a:solidFill>
                <a:srgbClr val="000000"/>
              </a:solidFill>
              <a:effectLst/>
              <a:ea typeface="Calibri" panose="020F0502020204030204" pitchFamily="34" charset="0"/>
              <a:cs typeface="Times New Roman" panose="02020603050405020304" pitchFamily="18" charset="0"/>
            </a:rPr>
            <a:t> tasa, índice, productor interno bruto (PIB).</a:t>
          </a:r>
          <a:r>
            <a:rPr lang="es-MX" sz="1600" b="1">
              <a:solidFill>
                <a:srgbClr val="000000"/>
              </a:solidFill>
              <a:effectLst/>
              <a:ea typeface="Calibri" panose="020F0502020204030204" pitchFamily="34" charset="0"/>
              <a:cs typeface="Times New Roman" panose="02020603050405020304" pitchFamily="18" charset="0"/>
            </a:rPr>
            <a:t>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Método de Cálculo: </a:t>
          </a:r>
          <a:r>
            <a:rPr lang="es-MX" sz="16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Definición del indicador: </a:t>
          </a:r>
          <a:r>
            <a:rPr lang="es-MX" sz="16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Dimensión: </a:t>
          </a:r>
          <a:r>
            <a:rPr lang="es-MX" sz="16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600" b="1">
              <a:solidFill>
                <a:srgbClr val="000000"/>
              </a:solidFill>
              <a:effectLst/>
              <a:ea typeface="Calibri" panose="020F0502020204030204" pitchFamily="34" charset="0"/>
              <a:cs typeface="Times New Roman" panose="02020603050405020304" pitchFamily="18" charset="0"/>
            </a:rPr>
            <a:t>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Frecuencia de Medición: </a:t>
          </a:r>
          <a:r>
            <a:rPr lang="es-MX" sz="16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Línea Base: </a:t>
          </a:r>
          <a:r>
            <a:rPr lang="es-MX" sz="16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600" b="1">
              <a:solidFill>
                <a:srgbClr val="000000"/>
              </a:solidFill>
              <a:effectLst/>
              <a:ea typeface="Calibri" panose="020F0502020204030204" pitchFamily="34" charset="0"/>
              <a:cs typeface="Times New Roman" panose="02020603050405020304" pitchFamily="18" charset="0"/>
            </a:rPr>
            <a:t>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Unidad de Medida: </a:t>
          </a:r>
          <a:r>
            <a:rPr lang="es-MX" sz="16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Metas 2026: </a:t>
          </a:r>
          <a:r>
            <a:rPr lang="es-MX" sz="16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Fuentes de Verificación: </a:t>
          </a:r>
          <a:r>
            <a:rPr lang="es-MX" sz="16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Supuestos: </a:t>
          </a:r>
          <a:r>
            <a:rPr lang="es-MX" sz="16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Fin: </a:t>
          </a:r>
          <a:r>
            <a:rPr lang="es-MX" sz="16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Propósito: </a:t>
          </a:r>
          <a:r>
            <a:rPr lang="es-MX" sz="16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Componentes: </a:t>
          </a:r>
          <a:r>
            <a:rPr lang="es-MX" sz="1600">
              <a:solidFill>
                <a:srgbClr val="000000"/>
              </a:solidFill>
              <a:effectLst/>
              <a:ea typeface="Calibri" panose="020F0502020204030204" pitchFamily="34" charset="0"/>
              <a:cs typeface="Times New Roman" panose="02020603050405020304" pitchFamily="18" charset="0"/>
            </a:rPr>
            <a:t>nombres de programas presupuestarios a operar en el ejercicio 2026.</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Actividades: </a:t>
          </a:r>
          <a:r>
            <a:rPr lang="es-MX" sz="16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6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6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Elaboró: </a:t>
          </a:r>
          <a:r>
            <a:rPr lang="es-MX" sz="16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Revisó: </a:t>
          </a:r>
          <a:r>
            <a:rPr lang="es-MX" sz="16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Autorizó: </a:t>
          </a:r>
          <a:r>
            <a:rPr lang="es-MX" sz="16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6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600" kern="100">
              <a:solidFill>
                <a:srgbClr val="000000"/>
              </a:solidFill>
              <a:effectLst/>
              <a:ea typeface="Calibri" panose="020F0502020204030204" pitchFamily="34" charset="0"/>
              <a:cs typeface="Times New Roman" panose="02020603050405020304" pitchFamily="18" charset="0"/>
            </a:rPr>
            <a:t> </a:t>
          </a:r>
          <a:r>
            <a:rPr lang="es-MX" sz="1600" b="1" kern="100">
              <a:solidFill>
                <a:srgbClr val="FF0000"/>
              </a:solidFill>
              <a:effectLst/>
              <a:ea typeface="Calibri" panose="020F0502020204030204" pitchFamily="34" charset="0"/>
              <a:cs typeface="Times New Roman" panose="02020603050405020304" pitchFamily="18" charset="0"/>
            </a:rPr>
            <a:t>Nota: </a:t>
          </a:r>
          <a:r>
            <a:rPr lang="es-MX" sz="16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05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050" kern="100">
              <a:solidFill>
                <a:srgbClr val="000000"/>
              </a:solidFill>
              <a:effectLst/>
              <a:ea typeface="Calibri" panose="020F0502020204030204" pitchFamily="34" charset="0"/>
              <a:cs typeface="Times New Roman" panose="02020603050405020304" pitchFamily="18" charset="0"/>
            </a:rPr>
            <a:t>				</a:t>
          </a:r>
          <a:endParaRPr lang="es-MX" sz="1050" kern="100">
            <a:effectLst/>
            <a:ea typeface="Calibri" panose="020F0502020204030204" pitchFamily="34" charset="0"/>
            <a:cs typeface="Times New Roman" panose="02020603050405020304" pitchFamily="18" charset="0"/>
          </a:endParaRPr>
        </a:p>
      </xdr:txBody>
    </xdr:sp>
    <xdr:clientData/>
  </xdr:twoCellAnchor>
  <xdr:oneCellAnchor>
    <xdr:from>
      <xdr:col>36</xdr:col>
      <xdr:colOff>65010</xdr:colOff>
      <xdr:row>0</xdr:row>
      <xdr:rowOff>288774</xdr:rowOff>
    </xdr:from>
    <xdr:ext cx="3663347" cy="935869"/>
    <xdr:pic>
      <xdr:nvPicPr>
        <xdr:cNvPr id="7" name="image1.png">
          <a:extLst>
            <a:ext uri="{FF2B5EF4-FFF2-40B4-BE49-F238E27FC236}">
              <a16:creationId xmlns:a16="http://schemas.microsoft.com/office/drawing/2014/main" id="{AF6B7D08-4580-4C39-B1C6-3783B39FC8B4}"/>
            </a:ext>
          </a:extLst>
        </xdr:cNvPr>
        <xdr:cNvPicPr preferRelativeResize="0"/>
      </xdr:nvPicPr>
      <xdr:blipFill>
        <a:blip xmlns:r="http://schemas.openxmlformats.org/officeDocument/2006/relationships" r:embed="rId2" cstate="print"/>
        <a:stretch>
          <a:fillRect/>
        </a:stretch>
      </xdr:blipFill>
      <xdr:spPr>
        <a:xfrm>
          <a:off x="30667474" y="288774"/>
          <a:ext cx="3663347" cy="935869"/>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E3EED03C-D111-4AD0-B792-10341CFCCBE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56696</xdr:colOff>
      <xdr:row>55</xdr:row>
      <xdr:rowOff>34018</xdr:rowOff>
    </xdr:from>
    <xdr:ext cx="16057961" cy="8011090"/>
    <xdr:sp macro="" textlink="">
      <xdr:nvSpPr>
        <xdr:cNvPr id="3" name="CuadroTexto 2">
          <a:extLst>
            <a:ext uri="{FF2B5EF4-FFF2-40B4-BE49-F238E27FC236}">
              <a16:creationId xmlns:a16="http://schemas.microsoft.com/office/drawing/2014/main" id="{8E937D77-92D7-47DF-A464-D869B96EA03E}"/>
            </a:ext>
          </a:extLst>
        </xdr:cNvPr>
        <xdr:cNvSpPr txBox="1"/>
      </xdr:nvSpPr>
      <xdr:spPr>
        <a:xfrm>
          <a:off x="56696" y="1260701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86591</xdr:colOff>
      <xdr:row>1</xdr:row>
      <xdr:rowOff>121229</xdr:rowOff>
    </xdr:from>
    <xdr:ext cx="1576161" cy="396875"/>
    <xdr:pic>
      <xdr:nvPicPr>
        <xdr:cNvPr id="4" name="image1.png">
          <a:extLst>
            <a:ext uri="{FF2B5EF4-FFF2-40B4-BE49-F238E27FC236}">
              <a16:creationId xmlns:a16="http://schemas.microsoft.com/office/drawing/2014/main" id="{55D58DBA-8BE0-45FB-9B9C-EB80F3F8968A}"/>
            </a:ext>
          </a:extLst>
        </xdr:cNvPr>
        <xdr:cNvPicPr preferRelativeResize="0"/>
      </xdr:nvPicPr>
      <xdr:blipFill>
        <a:blip xmlns:r="http://schemas.openxmlformats.org/officeDocument/2006/relationships" r:embed="rId2" cstate="print"/>
        <a:stretch>
          <a:fillRect/>
        </a:stretch>
      </xdr:blipFill>
      <xdr:spPr>
        <a:xfrm>
          <a:off x="4382366" y="206954"/>
          <a:ext cx="1576161" cy="39687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22C05AA6-3A1C-425E-8849-28166EB2C7E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56696</xdr:colOff>
      <xdr:row>55</xdr:row>
      <xdr:rowOff>34018</xdr:rowOff>
    </xdr:from>
    <xdr:ext cx="16057961" cy="8011090"/>
    <xdr:sp macro="" textlink="">
      <xdr:nvSpPr>
        <xdr:cNvPr id="3" name="CuadroTexto 2">
          <a:extLst>
            <a:ext uri="{FF2B5EF4-FFF2-40B4-BE49-F238E27FC236}">
              <a16:creationId xmlns:a16="http://schemas.microsoft.com/office/drawing/2014/main" id="{51C5087F-5707-4DC2-9DED-D4C031D03599}"/>
            </a:ext>
          </a:extLst>
        </xdr:cNvPr>
        <xdr:cNvSpPr txBox="1"/>
      </xdr:nvSpPr>
      <xdr:spPr>
        <a:xfrm>
          <a:off x="56696" y="1379764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86591</xdr:colOff>
      <xdr:row>1</xdr:row>
      <xdr:rowOff>121229</xdr:rowOff>
    </xdr:from>
    <xdr:ext cx="1576161" cy="396875"/>
    <xdr:pic>
      <xdr:nvPicPr>
        <xdr:cNvPr id="4" name="image1.png">
          <a:extLst>
            <a:ext uri="{FF2B5EF4-FFF2-40B4-BE49-F238E27FC236}">
              <a16:creationId xmlns:a16="http://schemas.microsoft.com/office/drawing/2014/main" id="{83A50800-3704-4E62-84C3-7F0E78165ADD}"/>
            </a:ext>
          </a:extLst>
        </xdr:cNvPr>
        <xdr:cNvPicPr preferRelativeResize="0"/>
      </xdr:nvPicPr>
      <xdr:blipFill>
        <a:blip xmlns:r="http://schemas.openxmlformats.org/officeDocument/2006/relationships" r:embed="rId2" cstate="print"/>
        <a:stretch>
          <a:fillRect/>
        </a:stretch>
      </xdr:blipFill>
      <xdr:spPr>
        <a:xfrm>
          <a:off x="4382366" y="206954"/>
          <a:ext cx="1576161" cy="39687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56696" y="10307411"/>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86591</xdr:colOff>
      <xdr:row>1</xdr:row>
      <xdr:rowOff>121229</xdr:rowOff>
    </xdr:from>
    <xdr:ext cx="1576161" cy="396875"/>
    <xdr:pic>
      <xdr:nvPicPr>
        <xdr:cNvPr id="5" name="image1.png">
          <a:extLst>
            <a:ext uri="{FF2B5EF4-FFF2-40B4-BE49-F238E27FC236}">
              <a16:creationId xmlns:a16="http://schemas.microsoft.com/office/drawing/2014/main" id="{B77B4740-398B-4694-AB7D-19C95F9D62EA}"/>
            </a:ext>
          </a:extLst>
        </xdr:cNvPr>
        <xdr:cNvPicPr preferRelativeResize="0"/>
      </xdr:nvPicPr>
      <xdr:blipFill>
        <a:blip xmlns:r="http://schemas.openxmlformats.org/officeDocument/2006/relationships" r:embed="rId2" cstate="print"/>
        <a:stretch>
          <a:fillRect/>
        </a:stretch>
      </xdr:blipFill>
      <xdr:spPr>
        <a:xfrm>
          <a:off x="4338205" y="207820"/>
          <a:ext cx="1576161" cy="3968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B42086E-B0D2-4DF8-BA8C-6CA52D2ED1C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56696</xdr:colOff>
      <xdr:row>55</xdr:row>
      <xdr:rowOff>34018</xdr:rowOff>
    </xdr:from>
    <xdr:ext cx="16057961" cy="8011090"/>
    <xdr:sp macro="" textlink="">
      <xdr:nvSpPr>
        <xdr:cNvPr id="3" name="CuadroTexto 2">
          <a:extLst>
            <a:ext uri="{FF2B5EF4-FFF2-40B4-BE49-F238E27FC236}">
              <a16:creationId xmlns:a16="http://schemas.microsoft.com/office/drawing/2014/main" id="{FF4F6244-796E-4A41-BFCC-28573AC19D0C}"/>
            </a:ext>
          </a:extLst>
        </xdr:cNvPr>
        <xdr:cNvSpPr txBox="1"/>
      </xdr:nvSpPr>
      <xdr:spPr>
        <a:xfrm>
          <a:off x="56696" y="1055914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86591</xdr:colOff>
      <xdr:row>1</xdr:row>
      <xdr:rowOff>121229</xdr:rowOff>
    </xdr:from>
    <xdr:ext cx="1576161" cy="396875"/>
    <xdr:pic>
      <xdr:nvPicPr>
        <xdr:cNvPr id="4" name="image1.png">
          <a:extLst>
            <a:ext uri="{FF2B5EF4-FFF2-40B4-BE49-F238E27FC236}">
              <a16:creationId xmlns:a16="http://schemas.microsoft.com/office/drawing/2014/main" id="{6A20430F-774F-48F7-B939-9434048CBBBC}"/>
            </a:ext>
          </a:extLst>
        </xdr:cNvPr>
        <xdr:cNvPicPr preferRelativeResize="0"/>
      </xdr:nvPicPr>
      <xdr:blipFill>
        <a:blip xmlns:r="http://schemas.openxmlformats.org/officeDocument/2006/relationships" r:embed="rId2" cstate="print"/>
        <a:stretch>
          <a:fillRect/>
        </a:stretch>
      </xdr:blipFill>
      <xdr:spPr>
        <a:xfrm>
          <a:off x="4382366" y="206954"/>
          <a:ext cx="1576161" cy="39687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40AFBBB2-47B2-4B21-AC8F-842C23038A1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56696</xdr:colOff>
      <xdr:row>55</xdr:row>
      <xdr:rowOff>34018</xdr:rowOff>
    </xdr:from>
    <xdr:ext cx="16057961" cy="8011090"/>
    <xdr:sp macro="" textlink="">
      <xdr:nvSpPr>
        <xdr:cNvPr id="3" name="CuadroTexto 2">
          <a:extLst>
            <a:ext uri="{FF2B5EF4-FFF2-40B4-BE49-F238E27FC236}">
              <a16:creationId xmlns:a16="http://schemas.microsoft.com/office/drawing/2014/main" id="{8C60ED99-E970-4FCD-B0D5-2A6149C66EEE}"/>
            </a:ext>
          </a:extLst>
        </xdr:cNvPr>
        <xdr:cNvSpPr txBox="1"/>
      </xdr:nvSpPr>
      <xdr:spPr>
        <a:xfrm>
          <a:off x="56696" y="1369286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línea de acción (ejemplo: eje 3, objetivo 1, estrategia 3 y línea de acción 4 lo cual nos dará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jerarquía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índice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o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Hipervínculo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DEBERÁ</a:t>
          </a:r>
          <a:r>
            <a:rPr lang="es-MX" sz="900" baseline="0"/>
            <a:t> PRESENTAR UNA FICHA DE INDICADOR POR CADA UNO DE LOS NIVELES DE LA MIR (FIN, PROPÓSITO, COMPONENTES Y ACTIVIDADES)</a:t>
          </a:r>
          <a:endParaRPr lang="es-MX" sz="900"/>
        </a:p>
      </xdr:txBody>
    </xdr:sp>
    <xdr:clientData/>
  </xdr:oneCellAnchor>
  <xdr:oneCellAnchor>
    <xdr:from>
      <xdr:col>19</xdr:col>
      <xdr:colOff>45357</xdr:colOff>
      <xdr:row>1</xdr:row>
      <xdr:rowOff>90714</xdr:rowOff>
    </xdr:from>
    <xdr:ext cx="1576161" cy="396875"/>
    <xdr:pic>
      <xdr:nvPicPr>
        <xdr:cNvPr id="4" name="image1.png">
          <a:extLst>
            <a:ext uri="{FF2B5EF4-FFF2-40B4-BE49-F238E27FC236}">
              <a16:creationId xmlns:a16="http://schemas.microsoft.com/office/drawing/2014/main" id="{E5E4BC66-AA64-4F37-9451-DA91C675430A}"/>
            </a:ext>
          </a:extLst>
        </xdr:cNvPr>
        <xdr:cNvPicPr preferRelativeResize="0"/>
      </xdr:nvPicPr>
      <xdr:blipFill>
        <a:blip xmlns:r="http://schemas.openxmlformats.org/officeDocument/2006/relationships" r:embed="rId2" cstate="print"/>
        <a:stretch>
          <a:fillRect/>
        </a:stretch>
      </xdr:blipFill>
      <xdr:spPr>
        <a:xfrm>
          <a:off x="4341132" y="176439"/>
          <a:ext cx="1576161" cy="396875"/>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A369BE06-87C3-47E0-A9D7-51AAF1DD603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56696</xdr:colOff>
      <xdr:row>55</xdr:row>
      <xdr:rowOff>34018</xdr:rowOff>
    </xdr:from>
    <xdr:ext cx="16057961" cy="8011090"/>
    <xdr:sp macro="" textlink="">
      <xdr:nvSpPr>
        <xdr:cNvPr id="3" name="CuadroTexto 2">
          <a:extLst>
            <a:ext uri="{FF2B5EF4-FFF2-40B4-BE49-F238E27FC236}">
              <a16:creationId xmlns:a16="http://schemas.microsoft.com/office/drawing/2014/main" id="{C507CC7A-1821-4E9D-B1E3-4E0148EF861D}"/>
            </a:ext>
          </a:extLst>
        </xdr:cNvPr>
        <xdr:cNvSpPr txBox="1"/>
      </xdr:nvSpPr>
      <xdr:spPr>
        <a:xfrm>
          <a:off x="56696" y="1369286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línea de acción (ejemplo: eje 3, objetivo 1, estrategia 3 y línea de acción 4 lo cual nos dará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jerarquía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índice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o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Hipervínculo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DEBERÁ</a:t>
          </a:r>
          <a:r>
            <a:rPr lang="es-MX" sz="900" baseline="0"/>
            <a:t> PRESENTAR UNA FICHA DE INDICADOR POR CADA UNO DE LOS NIVELES DE LA MIR (FIN, PROPÓSITO, COMPONENTES Y ACTIVIDADES)</a:t>
          </a:r>
          <a:endParaRPr lang="es-MX" sz="900"/>
        </a:p>
      </xdr:txBody>
    </xdr:sp>
    <xdr:clientData/>
  </xdr:oneCellAnchor>
  <xdr:oneCellAnchor>
    <xdr:from>
      <xdr:col>19</xdr:col>
      <xdr:colOff>45357</xdr:colOff>
      <xdr:row>1</xdr:row>
      <xdr:rowOff>90714</xdr:rowOff>
    </xdr:from>
    <xdr:ext cx="1576161" cy="396875"/>
    <xdr:pic>
      <xdr:nvPicPr>
        <xdr:cNvPr id="4" name="image1.png">
          <a:extLst>
            <a:ext uri="{FF2B5EF4-FFF2-40B4-BE49-F238E27FC236}">
              <a16:creationId xmlns:a16="http://schemas.microsoft.com/office/drawing/2014/main" id="{2165FD7B-55AA-4B9D-B2F1-60FC43177740}"/>
            </a:ext>
          </a:extLst>
        </xdr:cNvPr>
        <xdr:cNvPicPr preferRelativeResize="0"/>
      </xdr:nvPicPr>
      <xdr:blipFill>
        <a:blip xmlns:r="http://schemas.openxmlformats.org/officeDocument/2006/relationships" r:embed="rId2" cstate="print"/>
        <a:stretch>
          <a:fillRect/>
        </a:stretch>
      </xdr:blipFill>
      <xdr:spPr>
        <a:xfrm>
          <a:off x="4341132" y="176439"/>
          <a:ext cx="1576161" cy="396875"/>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FECA8ADD-355E-479E-A257-AECCA3E5A41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56696</xdr:colOff>
      <xdr:row>55</xdr:row>
      <xdr:rowOff>34018</xdr:rowOff>
    </xdr:from>
    <xdr:ext cx="16057961" cy="8011090"/>
    <xdr:sp macro="" textlink="">
      <xdr:nvSpPr>
        <xdr:cNvPr id="3" name="CuadroTexto 2">
          <a:extLst>
            <a:ext uri="{FF2B5EF4-FFF2-40B4-BE49-F238E27FC236}">
              <a16:creationId xmlns:a16="http://schemas.microsoft.com/office/drawing/2014/main" id="{2D54C4E5-B2C8-41D8-90D2-80B59F1972CA}"/>
            </a:ext>
          </a:extLst>
        </xdr:cNvPr>
        <xdr:cNvSpPr txBox="1"/>
      </xdr:nvSpPr>
      <xdr:spPr>
        <a:xfrm>
          <a:off x="56696" y="1412149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línea de acción (ejemplo: eje 3, objetivo 1, estrategia 3 y línea de acción 4 lo cual nos dará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jerarquía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índice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o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Hipervínculo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DEBERÁ</a:t>
          </a:r>
          <a:r>
            <a:rPr lang="es-MX" sz="900" baseline="0"/>
            <a:t> PRESENTAR UNA FICHA DE INDICADOR POR CADA UNO DE LOS NIVELES DE LA MIR (FIN, PROPÓSITO, COMPONENTES Y ACTIVIDADES)</a:t>
          </a:r>
          <a:endParaRPr lang="es-MX" sz="900"/>
        </a:p>
      </xdr:txBody>
    </xdr:sp>
    <xdr:clientData/>
  </xdr:oneCellAnchor>
  <xdr:oneCellAnchor>
    <xdr:from>
      <xdr:col>19</xdr:col>
      <xdr:colOff>45357</xdr:colOff>
      <xdr:row>1</xdr:row>
      <xdr:rowOff>90714</xdr:rowOff>
    </xdr:from>
    <xdr:ext cx="1576161" cy="396875"/>
    <xdr:pic>
      <xdr:nvPicPr>
        <xdr:cNvPr id="4" name="image1.png">
          <a:extLst>
            <a:ext uri="{FF2B5EF4-FFF2-40B4-BE49-F238E27FC236}">
              <a16:creationId xmlns:a16="http://schemas.microsoft.com/office/drawing/2014/main" id="{A35CFD12-FA9C-4C1B-9CF7-39C33A24EA65}"/>
            </a:ext>
          </a:extLst>
        </xdr:cNvPr>
        <xdr:cNvPicPr preferRelativeResize="0"/>
      </xdr:nvPicPr>
      <xdr:blipFill>
        <a:blip xmlns:r="http://schemas.openxmlformats.org/officeDocument/2006/relationships" r:embed="rId2" cstate="print"/>
        <a:stretch>
          <a:fillRect/>
        </a:stretch>
      </xdr:blipFill>
      <xdr:spPr>
        <a:xfrm>
          <a:off x="4341132" y="176439"/>
          <a:ext cx="1576161" cy="396875"/>
        </a:xfrm>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F5B84303-80BE-4190-BD20-8802B2A25F6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56696</xdr:colOff>
      <xdr:row>55</xdr:row>
      <xdr:rowOff>34018</xdr:rowOff>
    </xdr:from>
    <xdr:ext cx="16057961" cy="8011090"/>
    <xdr:sp macro="" textlink="">
      <xdr:nvSpPr>
        <xdr:cNvPr id="3" name="CuadroTexto 2">
          <a:extLst>
            <a:ext uri="{FF2B5EF4-FFF2-40B4-BE49-F238E27FC236}">
              <a16:creationId xmlns:a16="http://schemas.microsoft.com/office/drawing/2014/main" id="{739AE35E-4097-446B-AB17-1ED153F3EE1D}"/>
            </a:ext>
          </a:extLst>
        </xdr:cNvPr>
        <xdr:cNvSpPr txBox="1"/>
      </xdr:nvSpPr>
      <xdr:spPr>
        <a:xfrm>
          <a:off x="56696" y="1412149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línea de acción (ejemplo: eje 3, objetivo 1, estrategia 3 y línea de acción 4 lo cual nos dará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jerarquía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índice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o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Hipervínculo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DEBERÁ</a:t>
          </a:r>
          <a:r>
            <a:rPr lang="es-MX" sz="900" baseline="0"/>
            <a:t> PRESENTAR UNA FICHA DE INDICADOR POR CADA UNO DE LOS NIVELES DE LA MIR (FIN, PROPÓSITO, COMPONENTES Y ACTIVIDADES)</a:t>
          </a:r>
          <a:endParaRPr lang="es-MX" sz="900"/>
        </a:p>
      </xdr:txBody>
    </xdr:sp>
    <xdr:clientData/>
  </xdr:oneCellAnchor>
  <xdr:oneCellAnchor>
    <xdr:from>
      <xdr:col>19</xdr:col>
      <xdr:colOff>45357</xdr:colOff>
      <xdr:row>1</xdr:row>
      <xdr:rowOff>90714</xdr:rowOff>
    </xdr:from>
    <xdr:ext cx="1576161" cy="396875"/>
    <xdr:pic>
      <xdr:nvPicPr>
        <xdr:cNvPr id="4" name="image1.png">
          <a:extLst>
            <a:ext uri="{FF2B5EF4-FFF2-40B4-BE49-F238E27FC236}">
              <a16:creationId xmlns:a16="http://schemas.microsoft.com/office/drawing/2014/main" id="{69565D3D-1ABD-480C-A410-7AE6082673C4}"/>
            </a:ext>
          </a:extLst>
        </xdr:cNvPr>
        <xdr:cNvPicPr preferRelativeResize="0"/>
      </xdr:nvPicPr>
      <xdr:blipFill>
        <a:blip xmlns:r="http://schemas.openxmlformats.org/officeDocument/2006/relationships" r:embed="rId2" cstate="print"/>
        <a:stretch>
          <a:fillRect/>
        </a:stretch>
      </xdr:blipFill>
      <xdr:spPr>
        <a:xfrm>
          <a:off x="4341132" y="176439"/>
          <a:ext cx="1576161" cy="39687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s://www.guerrero.gob.mx/articulo/informes-trimestrales-sobre-el-ejercicio-de-los-recursos-federales/"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7.bin"/><Relationship Id="rId1" Type="http://schemas.openxmlformats.org/officeDocument/2006/relationships/hyperlink" Target="https://www.guerrero.gob.mx/articulo/informes-trimestrales-sobre-el-ejercicio-de-los-recursos-federales/"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8.bin"/><Relationship Id="rId1" Type="http://schemas.openxmlformats.org/officeDocument/2006/relationships/hyperlink" Target="https://www.guerrero.gob.mx/articulo/informes-trimestrales-sobre-el-ejercicio-de-los-recursos-federales/"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9.bin"/><Relationship Id="rId1" Type="http://schemas.openxmlformats.org/officeDocument/2006/relationships/hyperlink" Target="https://www.guerrero.gob.mx/articulo/informes-trimestrales-sobre-el-ejercicio-de-los-recursos-federales/"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0.bin"/><Relationship Id="rId1" Type="http://schemas.openxmlformats.org/officeDocument/2006/relationships/hyperlink" Target="https://www.guerrero.gob.mx/articulo/informes-trimestrales-sobre-el-ejercicio-de-los-recursos-federales/"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1.bin"/><Relationship Id="rId1" Type="http://schemas.openxmlformats.org/officeDocument/2006/relationships/hyperlink" Target="https://www.guerrero.gob.mx/articulo/informes-trimestrales-sobre-el-ejercicio-de-los-recursos-federales/"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2.bin"/><Relationship Id="rId1" Type="http://schemas.openxmlformats.org/officeDocument/2006/relationships/hyperlink" Target="https://www.guerrero.gob.mx/articulo/informes-trimestrales-sobre-el-ejercicio-de-los-recursos-federales/"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3.bin"/><Relationship Id="rId1" Type="http://schemas.openxmlformats.org/officeDocument/2006/relationships/hyperlink" Target="https://www.guerrero.gob.mx/articulo/informes-trimestrales-sobre-el-ejercicio-de-los-recursos-federales/"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8" Type="http://schemas.openxmlformats.org/officeDocument/2006/relationships/hyperlink" Target="https://www.un.org/sustainabledevelopment/es/poverty/" TargetMode="External"/><Relationship Id="rId13" Type="http://schemas.openxmlformats.org/officeDocument/2006/relationships/hyperlink" Target="https://www.un.org/sustainabledevelopment/es/water-and-sanitation/" TargetMode="External"/><Relationship Id="rId18" Type="http://schemas.openxmlformats.org/officeDocument/2006/relationships/printerSettings" Target="../printerSettings/printerSettings24.bin"/><Relationship Id="rId3" Type="http://schemas.openxmlformats.org/officeDocument/2006/relationships/hyperlink" Target="https://www.un.org/sustainabledevelopment/es/climate-change-2/" TargetMode="External"/><Relationship Id="rId7" Type="http://schemas.openxmlformats.org/officeDocument/2006/relationships/hyperlink" Target="https://www.un.org/sustainabledevelopment/es/globalpartnerships/https:/www.un.org/sustainabledevelopment/es/peace-justice/" TargetMode="External"/><Relationship Id="rId12" Type="http://schemas.openxmlformats.org/officeDocument/2006/relationships/hyperlink" Target="https://www.un.org/sustainabledevelopment/es/gender-equality/" TargetMode="External"/><Relationship Id="rId17" Type="http://schemas.openxmlformats.org/officeDocument/2006/relationships/hyperlink" Target="https://www.un.org/sustainabledevelopment/es/inequality/" TargetMode="External"/><Relationship Id="rId2" Type="http://schemas.openxmlformats.org/officeDocument/2006/relationships/hyperlink" Target="https://www.un.org/sustainabledevelopment/es/sustainable-consumption-production/" TargetMode="External"/><Relationship Id="rId16" Type="http://schemas.openxmlformats.org/officeDocument/2006/relationships/hyperlink" Target="https://www.un.org/sustainabledevelopment/es/infrastructure/" TargetMode="External"/><Relationship Id="rId1" Type="http://schemas.openxmlformats.org/officeDocument/2006/relationships/hyperlink" Target="https://www.un.org/sustainabledevelopment/es/cities/" TargetMode="External"/><Relationship Id="rId6" Type="http://schemas.openxmlformats.org/officeDocument/2006/relationships/hyperlink" Target="https://www.un.org/sustainabledevelopment/es/peace-justice/" TargetMode="External"/><Relationship Id="rId11" Type="http://schemas.openxmlformats.org/officeDocument/2006/relationships/hyperlink" Target="https://www.un.org/sustainabledevelopment/es/education/" TargetMode="External"/><Relationship Id="rId5" Type="http://schemas.openxmlformats.org/officeDocument/2006/relationships/hyperlink" Target="https://www.un.org/sustainabledevelopment/es/biodiversity/" TargetMode="External"/><Relationship Id="rId15" Type="http://schemas.openxmlformats.org/officeDocument/2006/relationships/hyperlink" Target="https://www.un.org/sustainabledevelopment/es/economic-growth/" TargetMode="External"/><Relationship Id="rId10" Type="http://schemas.openxmlformats.org/officeDocument/2006/relationships/hyperlink" Target="https://www.un.org/sustainabledevelopment/es/health/" TargetMode="External"/><Relationship Id="rId4" Type="http://schemas.openxmlformats.org/officeDocument/2006/relationships/hyperlink" Target="https://www.un.org/sustainabledevelopment/es/oceans/" TargetMode="External"/><Relationship Id="rId9" Type="http://schemas.openxmlformats.org/officeDocument/2006/relationships/hyperlink" Target="https://www.un.org/sustainabledevelopment/es/hunger/" TargetMode="External"/><Relationship Id="rId14" Type="http://schemas.openxmlformats.org/officeDocument/2006/relationships/hyperlink" Target="https://www.un.org/sustainabledevelopment/es/energ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0000"/>
  </sheetPr>
  <dimension ref="A1:F21"/>
  <sheetViews>
    <sheetView view="pageBreakPreview" zoomScale="120" zoomScaleNormal="70" zoomScaleSheetLayoutView="120" workbookViewId="0">
      <selection activeCell="B11" sqref="B11"/>
    </sheetView>
  </sheetViews>
  <sheetFormatPr baseColWidth="10" defaultRowHeight="15"/>
  <cols>
    <col min="1" max="1" width="23.710937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6" ht="18.75">
      <c r="A1" s="54"/>
      <c r="B1" s="55" t="s">
        <v>832</v>
      </c>
      <c r="D1" s="56" t="s">
        <v>1401</v>
      </c>
    </row>
    <row r="2" spans="1:6" ht="25.5" customHeight="1" thickBot="1"/>
    <row r="3" spans="1:6" ht="84" customHeight="1" thickBot="1">
      <c r="B3" s="245" t="s">
        <v>1229</v>
      </c>
      <c r="C3" s="246"/>
      <c r="D3" s="245" t="s">
        <v>1230</v>
      </c>
      <c r="E3" s="246"/>
      <c r="F3" s="245" t="s">
        <v>1791</v>
      </c>
    </row>
    <row r="4" spans="1:6" ht="15.75" thickBot="1">
      <c r="B4" s="246"/>
      <c r="C4" s="246"/>
      <c r="D4" s="246"/>
      <c r="E4" s="246"/>
      <c r="F4" s="246"/>
    </row>
    <row r="5" spans="1:6" ht="84" customHeight="1" thickBot="1">
      <c r="B5" s="245" t="s">
        <v>1231</v>
      </c>
      <c r="C5" s="246"/>
      <c r="D5" s="245" t="s">
        <v>1232</v>
      </c>
      <c r="E5" s="246"/>
      <c r="F5" s="245" t="s">
        <v>1233</v>
      </c>
    </row>
    <row r="6" spans="1:6" ht="80.25" customHeight="1" thickBot="1"/>
    <row r="7" spans="1:6" ht="84" customHeight="1" thickBot="1">
      <c r="D7" s="248" t="s">
        <v>1234</v>
      </c>
    </row>
    <row r="8" spans="1:6" ht="80.25" customHeight="1" thickBot="1"/>
    <row r="9" spans="1:6" ht="84" customHeight="1" thickBot="1">
      <c r="B9" s="247" t="s">
        <v>1235</v>
      </c>
      <c r="C9" s="242"/>
      <c r="D9" s="247" t="s">
        <v>1792</v>
      </c>
      <c r="E9" s="242"/>
      <c r="F9" s="247" t="s">
        <v>1236</v>
      </c>
    </row>
    <row r="10" spans="1:6" ht="15.75" thickBot="1">
      <c r="B10" s="242"/>
      <c r="C10" s="242"/>
      <c r="D10" s="242"/>
      <c r="E10" s="242"/>
      <c r="F10" s="242"/>
    </row>
    <row r="11" spans="1:6" ht="84" customHeight="1" thickBot="1">
      <c r="B11" s="247" t="s">
        <v>1237</v>
      </c>
      <c r="C11" s="242"/>
      <c r="D11" s="247" t="s">
        <v>1238</v>
      </c>
      <c r="E11" s="242"/>
      <c r="F11" s="247" t="s">
        <v>1239</v>
      </c>
    </row>
    <row r="12" spans="1:6" ht="30" customHeight="1"/>
    <row r="13" spans="1:6">
      <c r="A13" s="56"/>
    </row>
    <row r="14" spans="1:6">
      <c r="A14" s="56"/>
    </row>
    <row r="15" spans="1:6">
      <c r="A15" s="57"/>
    </row>
    <row r="18" spans="1:6">
      <c r="A18" s="57"/>
    </row>
    <row r="19" spans="1:6" ht="39.75" customHeight="1">
      <c r="A19" s="284"/>
      <c r="B19" s="284"/>
      <c r="C19" s="284"/>
      <c r="D19" s="284"/>
      <c r="E19" s="284"/>
      <c r="F19" s="284"/>
    </row>
    <row r="21" spans="1:6">
      <c r="A21" s="56"/>
    </row>
  </sheetData>
  <mergeCells count="1">
    <mergeCell ref="A19:F19"/>
  </mergeCells>
  <printOptions horizontalCentered="1"/>
  <pageMargins left="0.70866141732283472" right="0.70866141732283472" top="0.74803149606299213" bottom="0.74803149606299213" header="0.31496062992125984" footer="0.31496062992125984"/>
  <pageSetup paperSize="5" scale="7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C0000"/>
  </sheetPr>
  <dimension ref="A1:F16"/>
  <sheetViews>
    <sheetView view="pageBreakPreview" topLeftCell="B1" zoomScale="90" zoomScaleNormal="70" zoomScaleSheetLayoutView="90" workbookViewId="0">
      <selection activeCell="F11" sqref="F11"/>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6" ht="18.75">
      <c r="A1" s="54"/>
      <c r="B1" s="55" t="s">
        <v>834</v>
      </c>
      <c r="D1" s="241" t="str">
        <f>'ÁRBOL DE PROBLEMAS'!D1</f>
        <v>Fecha: 28 de enero del 2026</v>
      </c>
    </row>
    <row r="2" spans="1:6" ht="25.5" customHeight="1" thickBot="1"/>
    <row r="3" spans="1:6" ht="84" customHeight="1" thickBot="1">
      <c r="B3" s="247" t="s">
        <v>1793</v>
      </c>
      <c r="C3" s="242"/>
      <c r="D3" s="247" t="s">
        <v>1217</v>
      </c>
      <c r="E3" s="242"/>
      <c r="F3" s="247" t="s">
        <v>1218</v>
      </c>
    </row>
    <row r="4" spans="1:6" ht="15.75" thickBot="1">
      <c r="B4" s="242"/>
      <c r="C4" s="242"/>
      <c r="D4" s="242"/>
      <c r="E4" s="242"/>
      <c r="F4" s="242"/>
    </row>
    <row r="5" spans="1:6" ht="84" customHeight="1" thickBot="1">
      <c r="B5" s="247" t="s">
        <v>1219</v>
      </c>
      <c r="C5" s="242"/>
      <c r="D5" s="247" t="s">
        <v>1220</v>
      </c>
      <c r="E5" s="242"/>
      <c r="F5" s="247" t="s">
        <v>1221</v>
      </c>
    </row>
    <row r="6" spans="1:6" ht="80.25" customHeight="1" thickBot="1">
      <c r="B6" s="242"/>
      <c r="C6" s="242"/>
      <c r="D6" s="242"/>
      <c r="E6" s="242"/>
      <c r="F6" s="242"/>
    </row>
    <row r="7" spans="1:6" ht="84" customHeight="1" thickBot="1">
      <c r="B7" s="242"/>
      <c r="C7" s="242"/>
      <c r="D7" s="247" t="s">
        <v>1222</v>
      </c>
      <c r="E7" s="242"/>
      <c r="F7" s="242"/>
    </row>
    <row r="8" spans="1:6" ht="80.25" customHeight="1" thickBot="1">
      <c r="B8" s="242"/>
      <c r="C8" s="242"/>
      <c r="D8" s="242"/>
      <c r="E8" s="242"/>
      <c r="F8" s="242"/>
    </row>
    <row r="9" spans="1:6" ht="84" customHeight="1" thickBot="1">
      <c r="B9" s="247" t="s">
        <v>1223</v>
      </c>
      <c r="C9" s="242"/>
      <c r="D9" s="247" t="s">
        <v>1224</v>
      </c>
      <c r="E9" s="242"/>
      <c r="F9" s="247" t="s">
        <v>1225</v>
      </c>
    </row>
    <row r="10" spans="1:6" ht="15.75" thickBot="1">
      <c r="B10" s="242"/>
      <c r="C10" s="242"/>
      <c r="D10" s="242"/>
      <c r="E10" s="242"/>
      <c r="F10" s="242"/>
    </row>
    <row r="11" spans="1:6" ht="84" customHeight="1" thickBot="1">
      <c r="B11" s="247" t="s">
        <v>1226</v>
      </c>
      <c r="C11" s="242"/>
      <c r="D11" s="247" t="s">
        <v>1227</v>
      </c>
      <c r="E11" s="242"/>
      <c r="F11" s="247" t="s">
        <v>1228</v>
      </c>
    </row>
    <row r="15" spans="1:6" ht="21" customHeight="1">
      <c r="A15" s="285"/>
      <c r="B15" s="285"/>
      <c r="C15" s="285"/>
      <c r="D15" s="285"/>
      <c r="E15" s="285"/>
      <c r="F15" s="285"/>
    </row>
    <row r="16" spans="1:6">
      <c r="A16" s="285"/>
      <c r="B16" s="285"/>
      <c r="C16" s="285"/>
      <c r="D16" s="285"/>
      <c r="E16" s="285"/>
      <c r="F16" s="285"/>
    </row>
  </sheetData>
  <mergeCells count="1">
    <mergeCell ref="A15:F16"/>
  </mergeCells>
  <printOptions horizontalCentered="1"/>
  <pageMargins left="0.70866141732283472" right="0.70866141732283472" top="0.74803149606299213" bottom="0.74803149606299213" header="0.31496062992125984" footer="0.31496062992125984"/>
  <pageSetup paperSize="5" scale="7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sheetPr>
  <dimension ref="A1:E24"/>
  <sheetViews>
    <sheetView view="pageBreakPreview" zoomScale="60" zoomScaleNormal="85" workbookViewId="0">
      <selection activeCell="H21" sqref="H21"/>
    </sheetView>
  </sheetViews>
  <sheetFormatPr baseColWidth="10" defaultRowHeight="15"/>
  <cols>
    <col min="1" max="1" width="13.85546875" customWidth="1"/>
    <col min="2" max="2" width="3.42578125" customWidth="1"/>
    <col min="3" max="5" width="29" customWidth="1"/>
  </cols>
  <sheetData>
    <row r="1" spans="1:5" s="56" customFormat="1">
      <c r="B1" s="56" t="s">
        <v>835</v>
      </c>
      <c r="E1" s="241" t="str">
        <f>'ÁRBOL DE OBJETIVOS'!D1</f>
        <v>Fecha: 28 de enero del 2026</v>
      </c>
    </row>
    <row r="2" spans="1:5" s="56" customFormat="1" ht="15.75" thickBot="1"/>
    <row r="3" spans="1:5" s="56" customFormat="1" ht="15.75" thickBot="1">
      <c r="A3" s="75" t="s">
        <v>836</v>
      </c>
      <c r="B3" s="286" t="s">
        <v>837</v>
      </c>
      <c r="C3" s="287"/>
      <c r="D3" s="287"/>
      <c r="E3" s="288"/>
    </row>
    <row r="4" spans="1:5" s="56" customFormat="1" ht="15.75" thickBot="1">
      <c r="A4" s="58"/>
      <c r="B4" s="58"/>
      <c r="C4" s="58"/>
      <c r="D4" s="58"/>
    </row>
    <row r="5" spans="1:5" s="56" customFormat="1">
      <c r="A5" s="289" t="s">
        <v>838</v>
      </c>
      <c r="B5" s="292" t="s">
        <v>839</v>
      </c>
      <c r="C5" s="293"/>
      <c r="D5" s="78" t="s">
        <v>840</v>
      </c>
      <c r="E5" s="79" t="s">
        <v>841</v>
      </c>
    </row>
    <row r="6" spans="1:5" s="56" customFormat="1" ht="70.5" customHeight="1">
      <c r="A6" s="290"/>
      <c r="C6" s="296" t="s">
        <v>1240</v>
      </c>
      <c r="D6" s="298" t="s">
        <v>1241</v>
      </c>
      <c r="E6" s="300" t="s">
        <v>1242</v>
      </c>
    </row>
    <row r="7" spans="1:5" s="56" customFormat="1" ht="70.5" customHeight="1" thickBot="1">
      <c r="A7" s="291"/>
      <c r="B7" s="59"/>
      <c r="C7" s="297"/>
      <c r="D7" s="299"/>
      <c r="E7" s="301"/>
    </row>
    <row r="8" spans="1:5" s="56" customFormat="1" ht="15.75" thickBot="1">
      <c r="D8" s="58"/>
      <c r="E8" s="58"/>
    </row>
    <row r="9" spans="1:5" s="56" customFormat="1">
      <c r="A9" s="289" t="s">
        <v>842</v>
      </c>
      <c r="B9" s="294" t="s">
        <v>843</v>
      </c>
      <c r="C9" s="295"/>
      <c r="D9" s="76" t="s">
        <v>930</v>
      </c>
      <c r="E9" s="77" t="s">
        <v>844</v>
      </c>
    </row>
    <row r="10" spans="1:5" s="56" customFormat="1" ht="69" customHeight="1">
      <c r="A10" s="290"/>
      <c r="C10" s="302" t="s">
        <v>1243</v>
      </c>
      <c r="D10" s="298" t="s">
        <v>1244</v>
      </c>
      <c r="E10" s="305" t="s">
        <v>1245</v>
      </c>
    </row>
    <row r="11" spans="1:5" s="56" customFormat="1" ht="69" customHeight="1" thickBot="1">
      <c r="A11" s="291"/>
      <c r="B11" s="59"/>
      <c r="C11" s="303"/>
      <c r="D11" s="304"/>
      <c r="E11" s="306"/>
    </row>
    <row r="12" spans="1:5" s="56" customFormat="1" ht="15.75" thickBot="1"/>
    <row r="13" spans="1:5" s="56" customFormat="1">
      <c r="A13" s="289" t="s">
        <v>845</v>
      </c>
      <c r="B13" s="294" t="s">
        <v>846</v>
      </c>
      <c r="C13" s="295"/>
      <c r="D13" s="312" t="s">
        <v>847</v>
      </c>
      <c r="E13" s="313"/>
    </row>
    <row r="14" spans="1:5" s="56" customFormat="1" ht="90.75" customHeight="1">
      <c r="A14" s="290"/>
      <c r="B14" s="254" t="s">
        <v>848</v>
      </c>
      <c r="C14" s="255" t="s">
        <v>756</v>
      </c>
      <c r="D14" s="310" t="s">
        <v>1246</v>
      </c>
      <c r="E14" s="311"/>
    </row>
    <row r="15" spans="1:5" s="241" customFormat="1" ht="90.75" customHeight="1" thickBot="1">
      <c r="A15" s="291"/>
      <c r="B15" s="60" t="s">
        <v>849</v>
      </c>
      <c r="C15" s="249" t="s">
        <v>1247</v>
      </c>
      <c r="D15" s="314" t="s">
        <v>1248</v>
      </c>
      <c r="E15" s="315"/>
    </row>
    <row r="16" spans="1:5" s="56" customFormat="1" ht="15.75" thickBot="1"/>
    <row r="17" spans="1:5" s="56" customFormat="1">
      <c r="A17" s="289" t="s">
        <v>850</v>
      </c>
      <c r="B17" s="61" t="s">
        <v>848</v>
      </c>
      <c r="C17" s="61"/>
      <c r="D17" s="61"/>
      <c r="E17" s="62"/>
    </row>
    <row r="18" spans="1:5" s="56" customFormat="1" ht="84.75" customHeight="1" thickBot="1">
      <c r="A18" s="290"/>
      <c r="B18" s="307" t="s">
        <v>1789</v>
      </c>
      <c r="C18" s="307"/>
      <c r="D18" s="307"/>
      <c r="E18" s="308"/>
    </row>
    <row r="19" spans="1:5" s="241" customFormat="1" ht="15.75" thickBot="1">
      <c r="A19" s="290"/>
      <c r="B19" s="63" t="s">
        <v>849</v>
      </c>
      <c r="C19" s="63"/>
      <c r="D19" s="63"/>
      <c r="E19" s="64"/>
    </row>
    <row r="20" spans="1:5" s="241" customFormat="1" ht="83.25" customHeight="1" thickBot="1">
      <c r="A20" s="291"/>
      <c r="B20" s="307" t="s">
        <v>1790</v>
      </c>
      <c r="C20" s="307"/>
      <c r="D20" s="307"/>
      <c r="E20" s="308"/>
    </row>
    <row r="23" spans="1:5">
      <c r="A23" s="56"/>
    </row>
    <row r="24" spans="1:5" ht="37.5" customHeight="1">
      <c r="A24" s="309"/>
      <c r="B24" s="309"/>
      <c r="C24" s="309"/>
      <c r="D24" s="309"/>
      <c r="E24" s="309"/>
    </row>
  </sheetData>
  <mergeCells count="20">
    <mergeCell ref="A17:A20"/>
    <mergeCell ref="B18:E18"/>
    <mergeCell ref="A24:E24"/>
    <mergeCell ref="A13:A15"/>
    <mergeCell ref="B13:C13"/>
    <mergeCell ref="D14:E14"/>
    <mergeCell ref="D13:E13"/>
    <mergeCell ref="D15:E15"/>
    <mergeCell ref="B20:E20"/>
    <mergeCell ref="B3:E3"/>
    <mergeCell ref="A5:A7"/>
    <mergeCell ref="B5:C5"/>
    <mergeCell ref="A9:A11"/>
    <mergeCell ref="B9:C9"/>
    <mergeCell ref="C6:C7"/>
    <mergeCell ref="D6:D7"/>
    <mergeCell ref="E6:E7"/>
    <mergeCell ref="C10:C11"/>
    <mergeCell ref="D10:D11"/>
    <mergeCell ref="E10:E11"/>
  </mergeCells>
  <pageMargins left="0.70866141732283472" right="0.70866141732283472" top="0.74803149606299213" bottom="0.74803149606299213" header="0.31496062992125984" footer="0.31496062992125984"/>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pageSetUpPr fitToPage="1"/>
  </sheetPr>
  <dimension ref="A1:E29"/>
  <sheetViews>
    <sheetView view="pageBreakPreview" zoomScale="60" zoomScaleNormal="85" workbookViewId="0">
      <selection activeCell="E15" sqref="A14:E15"/>
    </sheetView>
  </sheetViews>
  <sheetFormatPr baseColWidth="10" defaultRowHeight="15"/>
  <cols>
    <col min="1" max="1" width="22.140625" customWidth="1"/>
    <col min="2" max="5" width="25.140625" customWidth="1"/>
  </cols>
  <sheetData>
    <row r="1" spans="1:5">
      <c r="B1" s="56" t="s">
        <v>856</v>
      </c>
      <c r="D1" s="241" t="str">
        <f>'RESUMEN NARRATIVO'!E1</f>
        <v>Fecha: 28 de enero del 2026</v>
      </c>
    </row>
    <row r="2" spans="1:5">
      <c r="A2" s="56" t="s">
        <v>857</v>
      </c>
      <c r="B2" s="56" t="s">
        <v>1263</v>
      </c>
    </row>
    <row r="3" spans="1:5">
      <c r="A3" s="56" t="s">
        <v>858</v>
      </c>
      <c r="B3" s="56" t="s">
        <v>1264</v>
      </c>
    </row>
    <row r="4" spans="1:5">
      <c r="A4" s="56" t="s">
        <v>859</v>
      </c>
      <c r="B4" s="56" t="s">
        <v>1265</v>
      </c>
    </row>
    <row r="5" spans="1:5" ht="33" customHeight="1">
      <c r="A5" s="283" t="s">
        <v>860</v>
      </c>
      <c r="B5" s="316" t="s">
        <v>1266</v>
      </c>
      <c r="C5" s="316"/>
      <c r="D5" s="316"/>
      <c r="E5" s="316"/>
    </row>
    <row r="6" spans="1:5" ht="15.75" thickBot="1"/>
    <row r="7" spans="1:5" ht="28.5" customHeight="1" thickBot="1">
      <c r="A7" s="94"/>
      <c r="B7" s="318" t="s">
        <v>861</v>
      </c>
      <c r="C7" s="319"/>
      <c r="D7" s="319"/>
      <c r="E7" s="320"/>
    </row>
    <row r="8" spans="1:5">
      <c r="A8" s="93"/>
      <c r="B8" s="321" t="s">
        <v>837</v>
      </c>
      <c r="C8" s="321" t="s">
        <v>862</v>
      </c>
      <c r="D8" s="321" t="s">
        <v>863</v>
      </c>
      <c r="E8" s="323" t="s">
        <v>864</v>
      </c>
    </row>
    <row r="9" spans="1:5" ht="15.75" thickBot="1">
      <c r="A9" s="95"/>
      <c r="B9" s="322"/>
      <c r="C9" s="322"/>
      <c r="D9" s="322"/>
      <c r="E9" s="324"/>
    </row>
    <row r="10" spans="1:5" ht="157.5" customHeight="1">
      <c r="A10" s="89" t="s">
        <v>838</v>
      </c>
      <c r="B10" s="250" t="s">
        <v>1240</v>
      </c>
      <c r="C10" s="250" t="s">
        <v>1249</v>
      </c>
      <c r="D10" s="250" t="s">
        <v>1250</v>
      </c>
      <c r="E10" s="251" t="s">
        <v>1251</v>
      </c>
    </row>
    <row r="11" spans="1:5" ht="164.25" customHeight="1">
      <c r="A11" s="90" t="s">
        <v>865</v>
      </c>
      <c r="B11" s="252" t="s">
        <v>1243</v>
      </c>
      <c r="C11" s="252" t="s">
        <v>1252</v>
      </c>
      <c r="D11" s="252" t="s">
        <v>1253</v>
      </c>
      <c r="E11" s="253" t="s">
        <v>1254</v>
      </c>
    </row>
    <row r="12" spans="1:5" ht="90" customHeight="1">
      <c r="A12" s="325" t="s">
        <v>866</v>
      </c>
      <c r="B12" s="252" t="s">
        <v>756</v>
      </c>
      <c r="C12" s="252" t="s">
        <v>1255</v>
      </c>
      <c r="D12" s="252" t="s">
        <v>1256</v>
      </c>
      <c r="E12" s="253" t="s">
        <v>1257</v>
      </c>
    </row>
    <row r="13" spans="1:5" ht="90" customHeight="1">
      <c r="A13" s="326"/>
      <c r="B13" s="563" t="s">
        <v>1247</v>
      </c>
      <c r="C13" s="563" t="s">
        <v>1258</v>
      </c>
      <c r="D13" s="563" t="s">
        <v>1256</v>
      </c>
      <c r="E13" s="564" t="s">
        <v>1257</v>
      </c>
    </row>
    <row r="14" spans="1:5" ht="90" customHeight="1">
      <c r="A14" s="446" t="s">
        <v>867</v>
      </c>
      <c r="B14" s="565" t="s">
        <v>1261</v>
      </c>
      <c r="C14" s="565" t="s">
        <v>1259</v>
      </c>
      <c r="D14" s="565" t="s">
        <v>1256</v>
      </c>
      <c r="E14" s="565" t="s">
        <v>1257</v>
      </c>
    </row>
    <row r="15" spans="1:5" ht="90" customHeight="1">
      <c r="A15" s="446"/>
      <c r="B15" s="565" t="s">
        <v>1262</v>
      </c>
      <c r="C15" s="565" t="s">
        <v>1260</v>
      </c>
      <c r="D15" s="565" t="s">
        <v>1256</v>
      </c>
      <c r="E15" s="565" t="s">
        <v>1257</v>
      </c>
    </row>
    <row r="16" spans="1:5">
      <c r="A16" s="91"/>
    </row>
    <row r="17" spans="1:5">
      <c r="A17" s="92" t="s">
        <v>833</v>
      </c>
    </row>
    <row r="18" spans="1:5" ht="18.75" customHeight="1">
      <c r="A18" s="317" t="s">
        <v>936</v>
      </c>
      <c r="B18" s="317"/>
      <c r="C18" s="317"/>
      <c r="D18" s="317"/>
      <c r="E18" s="317"/>
    </row>
    <row r="19" spans="1:5">
      <c r="A19" s="57" t="s">
        <v>868</v>
      </c>
    </row>
    <row r="20" spans="1:5" ht="30.75" customHeight="1">
      <c r="A20" s="327" t="s">
        <v>931</v>
      </c>
      <c r="B20" s="327"/>
      <c r="C20" s="327"/>
      <c r="D20" s="327"/>
      <c r="E20" s="327"/>
    </row>
    <row r="21" spans="1:5" ht="30.75" customHeight="1">
      <c r="A21" s="327" t="s">
        <v>935</v>
      </c>
      <c r="B21" s="327"/>
      <c r="C21" s="327"/>
      <c r="D21" s="327"/>
      <c r="E21" s="327"/>
    </row>
    <row r="22" spans="1:5" ht="34.5" customHeight="1">
      <c r="A22" s="327" t="s">
        <v>932</v>
      </c>
      <c r="B22" s="327"/>
      <c r="C22" s="327"/>
      <c r="D22" s="327"/>
      <c r="E22" s="327"/>
    </row>
    <row r="23" spans="1:5">
      <c r="A23" s="327" t="s">
        <v>933</v>
      </c>
      <c r="B23" s="327"/>
      <c r="C23" s="327"/>
      <c r="D23" s="327"/>
      <c r="E23" s="327"/>
    </row>
    <row r="25" spans="1:5">
      <c r="A25" s="57" t="s">
        <v>869</v>
      </c>
    </row>
    <row r="26" spans="1:5" ht="27.75" customHeight="1">
      <c r="A26" s="327" t="s">
        <v>870</v>
      </c>
      <c r="B26" s="327"/>
      <c r="C26" s="327"/>
      <c r="D26" s="327"/>
      <c r="E26" s="327"/>
    </row>
    <row r="27" spans="1:5" ht="29.25" customHeight="1">
      <c r="A27" s="327" t="s">
        <v>871</v>
      </c>
      <c r="B27" s="327"/>
      <c r="C27" s="327"/>
      <c r="D27" s="327"/>
      <c r="E27" s="327"/>
    </row>
    <row r="28" spans="1:5" ht="28.5" customHeight="1">
      <c r="A28" s="327" t="s">
        <v>934</v>
      </c>
      <c r="B28" s="327"/>
      <c r="C28" s="327"/>
      <c r="D28" s="327"/>
      <c r="E28" s="327"/>
    </row>
    <row r="29" spans="1:5" ht="29.25" customHeight="1">
      <c r="A29" s="327" t="s">
        <v>872</v>
      </c>
      <c r="B29" s="327"/>
      <c r="C29" s="327"/>
      <c r="D29" s="327"/>
      <c r="E29" s="327"/>
    </row>
  </sheetData>
  <mergeCells count="17">
    <mergeCell ref="A28:E28"/>
    <mergeCell ref="A29:E29"/>
    <mergeCell ref="A20:E20"/>
    <mergeCell ref="A21:E21"/>
    <mergeCell ref="A22:E22"/>
    <mergeCell ref="A23:E23"/>
    <mergeCell ref="A26:E26"/>
    <mergeCell ref="A27:E27"/>
    <mergeCell ref="B5:E5"/>
    <mergeCell ref="A18:E18"/>
    <mergeCell ref="B7:E7"/>
    <mergeCell ref="B8:B9"/>
    <mergeCell ref="C8:C9"/>
    <mergeCell ref="D8:D9"/>
    <mergeCell ref="E8:E9"/>
    <mergeCell ref="A12:A13"/>
    <mergeCell ref="A14:A15"/>
  </mergeCells>
  <printOptions horizontalCentered="1"/>
  <pageMargins left="0.70866141732283472" right="0.70866141732283472" top="0.74803149606299213" bottom="0.74803149606299213" header="0.31496062992125984" footer="0.31496062992125984"/>
  <pageSetup scale="7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AN189"/>
  <sheetViews>
    <sheetView tabSelected="1" view="pageBreakPreview" zoomScale="40" zoomScaleNormal="90" zoomScaleSheetLayoutView="40" workbookViewId="0">
      <pane xSplit="4" ySplit="5" topLeftCell="E114" activePane="bottomRight" state="frozenSplit"/>
      <selection pane="topRight" activeCell="Z1" sqref="Z1"/>
      <selection pane="bottomLeft" activeCell="A6" sqref="A6"/>
      <selection pane="bottomRight" activeCell="R125" sqref="R125"/>
    </sheetView>
  </sheetViews>
  <sheetFormatPr baseColWidth="10" defaultColWidth="14.42578125" defaultRowHeight="15" customHeight="1"/>
  <cols>
    <col min="1" max="1" width="3.140625" style="105" customWidth="1"/>
    <col min="2" max="2" width="4.7109375" style="105" customWidth="1"/>
    <col min="3" max="3" width="5.140625" style="105" customWidth="1"/>
    <col min="4" max="4" width="31.85546875" style="178" customWidth="1"/>
    <col min="5" max="5" width="21.140625" style="105" customWidth="1"/>
    <col min="6" max="6" width="10.42578125" style="105" customWidth="1"/>
    <col min="7" max="8" width="11.7109375" style="105" customWidth="1"/>
    <col min="9" max="9" width="9.140625" style="105" customWidth="1"/>
    <col min="10" max="10" width="10.140625" style="105" customWidth="1"/>
    <col min="11" max="11" width="11" style="105" customWidth="1"/>
    <col min="12" max="12" width="18.5703125" style="105" customWidth="1"/>
    <col min="13" max="16" width="9.140625" style="105" customWidth="1"/>
    <col min="17" max="17" width="19.85546875" style="105" customWidth="1"/>
    <col min="18" max="18" width="16" style="188" customWidth="1"/>
    <col min="19" max="19" width="9.140625" style="188" customWidth="1"/>
    <col min="20" max="20" width="11.42578125" style="188" customWidth="1"/>
    <col min="21" max="21" width="14.42578125" style="188" customWidth="1"/>
    <col min="22" max="24" width="17.85546875" style="188" customWidth="1"/>
    <col min="25" max="25" width="22.28515625" style="105" customWidth="1"/>
    <col min="26" max="26" width="21.5703125" style="105" customWidth="1"/>
    <col min="27" max="27" width="14" style="105" customWidth="1"/>
    <col min="28" max="28" width="10.5703125" style="105" customWidth="1"/>
    <col min="29" max="29" width="13.7109375" style="105" customWidth="1"/>
    <col min="30" max="38" width="9.7109375" style="105" customWidth="1"/>
    <col min="39" max="39" width="31.28515625" style="105" customWidth="1"/>
    <col min="40" max="40" width="31.7109375" style="186" customWidth="1"/>
    <col min="41" max="16384" width="14.42578125" style="105"/>
  </cols>
  <sheetData>
    <row r="1" spans="2:40" ht="84" customHeight="1">
      <c r="B1" s="345"/>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c r="AL1" s="345"/>
      <c r="AM1" s="345"/>
      <c r="AN1" s="345"/>
    </row>
    <row r="2" spans="2:40" ht="39.950000000000003" customHeight="1">
      <c r="B2" s="346" t="s">
        <v>1402</v>
      </c>
      <c r="C2" s="346"/>
      <c r="D2" s="346"/>
      <c r="E2" s="346"/>
      <c r="F2" s="346"/>
      <c r="G2" s="346"/>
      <c r="H2" s="346"/>
      <c r="I2" s="346"/>
      <c r="J2" s="346"/>
      <c r="K2" s="346"/>
      <c r="L2" s="346"/>
      <c r="M2" s="346"/>
      <c r="N2" s="346"/>
      <c r="O2" s="346"/>
      <c r="P2" s="346"/>
      <c r="Q2" s="346"/>
      <c r="R2" s="346"/>
      <c r="S2" s="346"/>
      <c r="T2" s="346"/>
      <c r="U2" s="346"/>
      <c r="V2" s="346"/>
      <c r="W2" s="346"/>
      <c r="X2" s="346"/>
      <c r="Y2" s="346"/>
      <c r="Z2" s="346"/>
      <c r="AA2" s="346"/>
      <c r="AB2" s="346"/>
      <c r="AC2" s="346"/>
      <c r="AD2" s="346"/>
      <c r="AE2" s="346"/>
      <c r="AF2" s="346"/>
      <c r="AG2" s="346"/>
      <c r="AH2" s="346"/>
      <c r="AI2" s="346"/>
      <c r="AJ2" s="346"/>
      <c r="AK2" s="346"/>
      <c r="AL2" s="346"/>
      <c r="AM2" s="346"/>
      <c r="AN2" s="346"/>
    </row>
    <row r="3" spans="2:40" ht="15.75">
      <c r="B3" s="334" t="s">
        <v>875</v>
      </c>
      <c r="C3" s="334"/>
      <c r="D3" s="334"/>
      <c r="E3" s="334" t="s">
        <v>876</v>
      </c>
      <c r="F3" s="347" t="s">
        <v>877</v>
      </c>
      <c r="G3" s="348"/>
      <c r="H3" s="218"/>
      <c r="I3" s="347" t="s">
        <v>878</v>
      </c>
      <c r="J3" s="351"/>
      <c r="K3" s="351"/>
      <c r="L3" s="348"/>
      <c r="M3" s="339" t="s">
        <v>879</v>
      </c>
      <c r="N3" s="340"/>
      <c r="O3" s="340"/>
      <c r="P3" s="340"/>
      <c r="Q3" s="340"/>
      <c r="R3" s="341"/>
      <c r="S3" s="339" t="s">
        <v>954</v>
      </c>
      <c r="T3" s="340"/>
      <c r="U3" s="341"/>
      <c r="V3" s="336" t="s">
        <v>955</v>
      </c>
      <c r="W3" s="336" t="s">
        <v>956</v>
      </c>
      <c r="X3" s="336" t="s">
        <v>957</v>
      </c>
      <c r="Y3" s="334" t="s">
        <v>958</v>
      </c>
      <c r="Z3" s="334" t="s">
        <v>959</v>
      </c>
      <c r="AA3" s="334" t="s">
        <v>960</v>
      </c>
      <c r="AB3" s="334" t="s">
        <v>961</v>
      </c>
      <c r="AC3" s="334" t="s">
        <v>962</v>
      </c>
      <c r="AD3" s="334" t="s">
        <v>970</v>
      </c>
      <c r="AE3" s="334"/>
      <c r="AF3" s="334"/>
      <c r="AG3" s="334"/>
      <c r="AH3" s="334"/>
      <c r="AI3" s="334"/>
      <c r="AJ3" s="334"/>
      <c r="AK3" s="334"/>
      <c r="AL3" s="334"/>
      <c r="AM3" s="334" t="s">
        <v>963</v>
      </c>
      <c r="AN3" s="334" t="s">
        <v>964</v>
      </c>
    </row>
    <row r="4" spans="2:40" ht="15.75">
      <c r="B4" s="334"/>
      <c r="C4" s="334"/>
      <c r="D4" s="334"/>
      <c r="E4" s="334"/>
      <c r="F4" s="349"/>
      <c r="G4" s="350"/>
      <c r="H4" s="219"/>
      <c r="I4" s="349"/>
      <c r="J4" s="352"/>
      <c r="K4" s="352"/>
      <c r="L4" s="350"/>
      <c r="M4" s="353"/>
      <c r="N4" s="354"/>
      <c r="O4" s="354"/>
      <c r="P4" s="354"/>
      <c r="Q4" s="354"/>
      <c r="R4" s="355"/>
      <c r="S4" s="342"/>
      <c r="T4" s="343"/>
      <c r="U4" s="344"/>
      <c r="V4" s="356"/>
      <c r="W4" s="337"/>
      <c r="X4" s="337"/>
      <c r="Y4" s="334"/>
      <c r="Z4" s="334"/>
      <c r="AA4" s="334"/>
      <c r="AB4" s="334"/>
      <c r="AC4" s="334"/>
      <c r="AD4" s="334" t="s">
        <v>880</v>
      </c>
      <c r="AE4" s="334"/>
      <c r="AF4" s="334" t="s">
        <v>881</v>
      </c>
      <c r="AG4" s="334"/>
      <c r="AH4" s="334" t="s">
        <v>882</v>
      </c>
      <c r="AI4" s="334"/>
      <c r="AJ4" s="334" t="s">
        <v>883</v>
      </c>
      <c r="AK4" s="334"/>
      <c r="AL4" s="334"/>
      <c r="AM4" s="334"/>
      <c r="AN4" s="334"/>
    </row>
    <row r="5" spans="2:40" ht="38.25">
      <c r="B5" s="334"/>
      <c r="C5" s="334"/>
      <c r="D5" s="334"/>
      <c r="E5" s="334"/>
      <c r="F5" s="106" t="s">
        <v>884</v>
      </c>
      <c r="G5" s="106" t="s">
        <v>940</v>
      </c>
      <c r="H5" s="220" t="s">
        <v>941</v>
      </c>
      <c r="I5" s="106" t="s">
        <v>885</v>
      </c>
      <c r="J5" s="106" t="s">
        <v>886</v>
      </c>
      <c r="K5" s="106" t="s">
        <v>887</v>
      </c>
      <c r="L5" s="106" t="s">
        <v>888</v>
      </c>
      <c r="M5" s="107">
        <v>2000</v>
      </c>
      <c r="N5" s="107">
        <v>3000</v>
      </c>
      <c r="O5" s="107">
        <v>4000</v>
      </c>
      <c r="P5" s="107">
        <v>5000</v>
      </c>
      <c r="Q5" s="107">
        <v>6000</v>
      </c>
      <c r="R5" s="108" t="s">
        <v>184</v>
      </c>
      <c r="S5" s="221" t="s">
        <v>942</v>
      </c>
      <c r="T5" s="221" t="s">
        <v>952</v>
      </c>
      <c r="U5" s="221" t="s">
        <v>953</v>
      </c>
      <c r="V5" s="357"/>
      <c r="W5" s="338"/>
      <c r="X5" s="338"/>
      <c r="Y5" s="334"/>
      <c r="Z5" s="334"/>
      <c r="AA5" s="334"/>
      <c r="AB5" s="334"/>
      <c r="AC5" s="334"/>
      <c r="AD5" s="109" t="s">
        <v>889</v>
      </c>
      <c r="AE5" s="109" t="s">
        <v>890</v>
      </c>
      <c r="AF5" s="109" t="s">
        <v>889</v>
      </c>
      <c r="AG5" s="109" t="s">
        <v>890</v>
      </c>
      <c r="AH5" s="109" t="s">
        <v>889</v>
      </c>
      <c r="AI5" s="109" t="s">
        <v>890</v>
      </c>
      <c r="AJ5" s="109" t="s">
        <v>889</v>
      </c>
      <c r="AK5" s="109" t="s">
        <v>890</v>
      </c>
      <c r="AL5" s="109" t="s">
        <v>184</v>
      </c>
      <c r="AM5" s="334"/>
      <c r="AN5" s="334"/>
    </row>
    <row r="6" spans="2:40" ht="163.5" customHeight="1">
      <c r="B6" s="110" t="s">
        <v>965</v>
      </c>
      <c r="C6" s="111"/>
      <c r="D6" s="119" t="s">
        <v>1240</v>
      </c>
      <c r="E6" s="119" t="s">
        <v>1267</v>
      </c>
      <c r="F6" s="263" t="s">
        <v>1268</v>
      </c>
      <c r="G6" s="262" t="s">
        <v>1269</v>
      </c>
      <c r="H6" s="112" t="s">
        <v>1270</v>
      </c>
      <c r="I6" s="272" t="s">
        <v>1271</v>
      </c>
      <c r="J6" s="272" t="s">
        <v>1272</v>
      </c>
      <c r="K6" s="272" t="s">
        <v>1273</v>
      </c>
      <c r="L6" s="272" t="s">
        <v>1274</v>
      </c>
      <c r="M6" s="256" t="s">
        <v>1275</v>
      </c>
      <c r="N6" s="256" t="s">
        <v>1275</v>
      </c>
      <c r="O6" s="257" t="s">
        <v>1275</v>
      </c>
      <c r="P6" s="257" t="s">
        <v>1275</v>
      </c>
      <c r="Q6" s="257">
        <f>Q7</f>
        <v>880483345.80999994</v>
      </c>
      <c r="R6" s="258">
        <f>SUM(M6:Q6)</f>
        <v>880483345.80999994</v>
      </c>
      <c r="S6" s="258" t="s">
        <v>969</v>
      </c>
      <c r="T6" s="258" t="s">
        <v>1276</v>
      </c>
      <c r="U6" s="258" t="s">
        <v>1276</v>
      </c>
      <c r="V6" s="258" t="s">
        <v>1786</v>
      </c>
      <c r="W6" s="258" t="s">
        <v>1277</v>
      </c>
      <c r="X6" s="258" t="s">
        <v>1278</v>
      </c>
      <c r="Y6" s="113" t="s">
        <v>1279</v>
      </c>
      <c r="Z6" s="120" t="s">
        <v>1280</v>
      </c>
      <c r="AA6" s="113" t="s">
        <v>1281</v>
      </c>
      <c r="AB6" s="259" t="s">
        <v>1276</v>
      </c>
      <c r="AC6" s="113" t="s">
        <v>1282</v>
      </c>
      <c r="AD6" s="260">
        <v>0</v>
      </c>
      <c r="AE6" s="261">
        <v>0</v>
      </c>
      <c r="AF6" s="260">
        <v>0.2</v>
      </c>
      <c r="AG6" s="261">
        <v>0</v>
      </c>
      <c r="AH6" s="260">
        <v>0.4</v>
      </c>
      <c r="AI6" s="261">
        <v>0</v>
      </c>
      <c r="AJ6" s="260">
        <v>1</v>
      </c>
      <c r="AK6" s="260">
        <v>0</v>
      </c>
      <c r="AL6" s="261">
        <v>0</v>
      </c>
      <c r="AM6" s="113" t="s">
        <v>1256</v>
      </c>
      <c r="AN6" s="113" t="s">
        <v>1254</v>
      </c>
    </row>
    <row r="7" spans="2:40" ht="164.25" customHeight="1">
      <c r="B7" s="116" t="s">
        <v>966</v>
      </c>
      <c r="C7" s="117"/>
      <c r="D7" s="118" t="s">
        <v>1283</v>
      </c>
      <c r="E7" s="119" t="s">
        <v>1267</v>
      </c>
      <c r="F7" s="271" t="s">
        <v>1268</v>
      </c>
      <c r="G7" s="271" t="s">
        <v>1284</v>
      </c>
      <c r="H7" s="112" t="s">
        <v>1270</v>
      </c>
      <c r="I7" s="272" t="s">
        <v>1271</v>
      </c>
      <c r="J7" s="272" t="s">
        <v>1272</v>
      </c>
      <c r="K7" s="272" t="s">
        <v>1273</v>
      </c>
      <c r="L7" s="272" t="s">
        <v>1274</v>
      </c>
      <c r="M7" s="256" t="s">
        <v>1275</v>
      </c>
      <c r="N7" s="256" t="s">
        <v>1275</v>
      </c>
      <c r="O7" s="264" t="s">
        <v>1275</v>
      </c>
      <c r="P7" s="264" t="s">
        <v>1275</v>
      </c>
      <c r="Q7" s="264">
        <f>Q8+Q9</f>
        <v>880483345.80999994</v>
      </c>
      <c r="R7" s="258">
        <f>SUM(M7:Q7)</f>
        <v>880483345.80999994</v>
      </c>
      <c r="S7" s="258" t="s">
        <v>969</v>
      </c>
      <c r="T7" s="258" t="s">
        <v>1276</v>
      </c>
      <c r="U7" s="258" t="s">
        <v>1276</v>
      </c>
      <c r="V7" s="258" t="s">
        <v>1786</v>
      </c>
      <c r="W7" s="258" t="s">
        <v>1252</v>
      </c>
      <c r="X7" s="258" t="s">
        <v>1285</v>
      </c>
      <c r="Y7" s="120" t="s">
        <v>1286</v>
      </c>
      <c r="Z7" s="114" t="s">
        <v>1280</v>
      </c>
      <c r="AA7" s="115" t="s">
        <v>1281</v>
      </c>
      <c r="AB7" s="265" t="s">
        <v>1276</v>
      </c>
      <c r="AC7" s="115" t="s">
        <v>1282</v>
      </c>
      <c r="AD7" s="260">
        <v>0</v>
      </c>
      <c r="AE7" s="261">
        <v>0</v>
      </c>
      <c r="AF7" s="260">
        <v>0.2</v>
      </c>
      <c r="AG7" s="261">
        <v>0</v>
      </c>
      <c r="AH7" s="260">
        <v>0.4</v>
      </c>
      <c r="AI7" s="261">
        <v>0</v>
      </c>
      <c r="AJ7" s="260">
        <v>1</v>
      </c>
      <c r="AK7" s="260">
        <v>0</v>
      </c>
      <c r="AL7" s="261">
        <v>0</v>
      </c>
      <c r="AM7" s="115" t="s">
        <v>1256</v>
      </c>
      <c r="AN7" s="115" t="s">
        <v>1254</v>
      </c>
    </row>
    <row r="8" spans="2:40" ht="153.75" customHeight="1">
      <c r="B8" s="332" t="s">
        <v>967</v>
      </c>
      <c r="C8" s="117">
        <v>1</v>
      </c>
      <c r="D8" s="266" t="s">
        <v>756</v>
      </c>
      <c r="E8" s="121" t="s">
        <v>1287</v>
      </c>
      <c r="F8" s="270" t="s">
        <v>1268</v>
      </c>
      <c r="G8" s="270" t="s">
        <v>1269</v>
      </c>
      <c r="H8" s="122" t="s">
        <v>1270</v>
      </c>
      <c r="I8" s="267" t="s">
        <v>1271</v>
      </c>
      <c r="J8" s="267" t="s">
        <v>1272</v>
      </c>
      <c r="K8" s="267" t="s">
        <v>1273</v>
      </c>
      <c r="L8" s="267" t="s">
        <v>1274</v>
      </c>
      <c r="M8" s="123" t="s">
        <v>1275</v>
      </c>
      <c r="N8" s="123" t="s">
        <v>1275</v>
      </c>
      <c r="O8" s="124" t="s">
        <v>1275</v>
      </c>
      <c r="P8" s="124" t="s">
        <v>1275</v>
      </c>
      <c r="Q8" s="124">
        <f>Q10+Q11</f>
        <v>645908823.03999996</v>
      </c>
      <c r="R8" s="124">
        <f t="shared" ref="R8:R9" si="0">SUM(M8:Q8)</f>
        <v>645908823.03999996</v>
      </c>
      <c r="S8" s="274" t="s">
        <v>969</v>
      </c>
      <c r="T8" s="125" t="s">
        <v>1276</v>
      </c>
      <c r="U8" s="125" t="s">
        <v>1276</v>
      </c>
      <c r="V8" s="125" t="s">
        <v>1288</v>
      </c>
      <c r="W8" s="125" t="s">
        <v>1255</v>
      </c>
      <c r="X8" s="125" t="s">
        <v>1289</v>
      </c>
      <c r="Y8" s="266" t="s">
        <v>1290</v>
      </c>
      <c r="Z8" s="126" t="s">
        <v>1291</v>
      </c>
      <c r="AA8" s="127" t="s">
        <v>1281</v>
      </c>
      <c r="AB8" s="128" t="s">
        <v>1276</v>
      </c>
      <c r="AC8" s="127" t="s">
        <v>1282</v>
      </c>
      <c r="AD8" s="129">
        <v>0</v>
      </c>
      <c r="AE8" s="129">
        <v>0</v>
      </c>
      <c r="AF8" s="129">
        <v>0.2</v>
      </c>
      <c r="AG8" s="129">
        <v>0</v>
      </c>
      <c r="AH8" s="129">
        <v>0.4</v>
      </c>
      <c r="AI8" s="129">
        <v>0</v>
      </c>
      <c r="AJ8" s="129">
        <v>1</v>
      </c>
      <c r="AK8" s="129">
        <v>0</v>
      </c>
      <c r="AL8" s="129">
        <f>AK8</f>
        <v>0</v>
      </c>
      <c r="AM8" s="126" t="s">
        <v>1256</v>
      </c>
      <c r="AN8" s="126" t="s">
        <v>1254</v>
      </c>
    </row>
    <row r="9" spans="2:40" ht="165.75" customHeight="1">
      <c r="B9" s="335"/>
      <c r="C9" s="117">
        <v>2</v>
      </c>
      <c r="D9" s="135" t="s">
        <v>1247</v>
      </c>
      <c r="E9" s="130" t="s">
        <v>1287</v>
      </c>
      <c r="F9" s="271" t="s">
        <v>1268</v>
      </c>
      <c r="G9" s="271" t="s">
        <v>1269</v>
      </c>
      <c r="H9" s="131" t="s">
        <v>1292</v>
      </c>
      <c r="I9" s="268" t="s">
        <v>1271</v>
      </c>
      <c r="J9" s="268" t="s">
        <v>1293</v>
      </c>
      <c r="K9" s="268" t="s">
        <v>1294</v>
      </c>
      <c r="L9" s="268" t="s">
        <v>1295</v>
      </c>
      <c r="M9" s="132" t="s">
        <v>1275</v>
      </c>
      <c r="N9" s="132" t="s">
        <v>1275</v>
      </c>
      <c r="O9" s="133" t="s">
        <v>1275</v>
      </c>
      <c r="P9" s="133" t="s">
        <v>1275</v>
      </c>
      <c r="Q9" s="133">
        <f>Q92+Q93</f>
        <v>234574522.77000004</v>
      </c>
      <c r="R9" s="269">
        <f t="shared" si="0"/>
        <v>234574522.77000004</v>
      </c>
      <c r="S9" s="258" t="s">
        <v>969</v>
      </c>
      <c r="T9" s="134" t="s">
        <v>1276</v>
      </c>
      <c r="U9" s="134" t="s">
        <v>1276</v>
      </c>
      <c r="V9" s="134" t="s">
        <v>1296</v>
      </c>
      <c r="W9" s="134" t="s">
        <v>1297</v>
      </c>
      <c r="X9" s="134" t="s">
        <v>1298</v>
      </c>
      <c r="Y9" s="135" t="s">
        <v>1787</v>
      </c>
      <c r="Z9" s="136" t="s">
        <v>1291</v>
      </c>
      <c r="AA9" s="137" t="s">
        <v>1281</v>
      </c>
      <c r="AB9" s="138" t="s">
        <v>1276</v>
      </c>
      <c r="AC9" s="137" t="s">
        <v>1282</v>
      </c>
      <c r="AD9" s="139">
        <v>0</v>
      </c>
      <c r="AE9" s="139">
        <v>0</v>
      </c>
      <c r="AF9" s="139">
        <v>0.2</v>
      </c>
      <c r="AG9" s="139">
        <v>0</v>
      </c>
      <c r="AH9" s="139">
        <v>0.4</v>
      </c>
      <c r="AI9" s="139">
        <v>0</v>
      </c>
      <c r="AJ9" s="139">
        <v>1</v>
      </c>
      <c r="AK9" s="139">
        <v>0</v>
      </c>
      <c r="AL9" s="139">
        <f>AK9</f>
        <v>0</v>
      </c>
      <c r="AM9" s="136" t="s">
        <v>1256</v>
      </c>
      <c r="AN9" s="136" t="s">
        <v>1254</v>
      </c>
    </row>
    <row r="10" spans="2:40" ht="99.95" customHeight="1">
      <c r="B10" s="332" t="s">
        <v>968</v>
      </c>
      <c r="C10" s="279">
        <v>1.1000000000000001</v>
      </c>
      <c r="D10" s="278" t="s">
        <v>1729</v>
      </c>
      <c r="E10" s="121" t="s">
        <v>1299</v>
      </c>
      <c r="F10" s="277" t="s">
        <v>1268</v>
      </c>
      <c r="G10" s="277" t="s">
        <v>1300</v>
      </c>
      <c r="H10" s="122" t="s">
        <v>1270</v>
      </c>
      <c r="I10" s="273" t="s">
        <v>1271</v>
      </c>
      <c r="J10" s="273" t="s">
        <v>1301</v>
      </c>
      <c r="K10" s="273" t="s">
        <v>1302</v>
      </c>
      <c r="L10" s="273" t="s">
        <v>1303</v>
      </c>
      <c r="M10" s="123" t="s">
        <v>1275</v>
      </c>
      <c r="N10" s="123" t="s">
        <v>1275</v>
      </c>
      <c r="O10" s="124" t="s">
        <v>1275</v>
      </c>
      <c r="P10" s="124" t="s">
        <v>1275</v>
      </c>
      <c r="Q10" s="124">
        <f>SUM(Q12:Q80)</f>
        <v>576708823.03999996</v>
      </c>
      <c r="R10" s="125">
        <f>SUM(M10:Q10)</f>
        <v>576708823.03999996</v>
      </c>
      <c r="S10" s="274" t="s">
        <v>969</v>
      </c>
      <c r="T10" s="125" t="s">
        <v>1276</v>
      </c>
      <c r="U10" s="125" t="s">
        <v>1276</v>
      </c>
      <c r="V10" s="125" t="s">
        <v>1288</v>
      </c>
      <c r="W10" s="125" t="s">
        <v>1259</v>
      </c>
      <c r="X10" s="125" t="s">
        <v>1304</v>
      </c>
      <c r="Y10" s="121" t="s">
        <v>1305</v>
      </c>
      <c r="Z10" s="126" t="s">
        <v>1291</v>
      </c>
      <c r="AA10" s="127" t="s">
        <v>1306</v>
      </c>
      <c r="AB10" s="128" t="s">
        <v>1276</v>
      </c>
      <c r="AC10" s="127" t="s">
        <v>1282</v>
      </c>
      <c r="AD10" s="129">
        <v>0</v>
      </c>
      <c r="AE10" s="129" t="s">
        <v>1307</v>
      </c>
      <c r="AF10" s="129">
        <v>0.2</v>
      </c>
      <c r="AG10" s="129">
        <v>0</v>
      </c>
      <c r="AH10" s="129">
        <v>0.4</v>
      </c>
      <c r="AI10" s="129">
        <v>0</v>
      </c>
      <c r="AJ10" s="129">
        <v>1</v>
      </c>
      <c r="AK10" s="129" t="s">
        <v>1307</v>
      </c>
      <c r="AL10" s="129">
        <v>0</v>
      </c>
      <c r="AM10" s="126" t="s">
        <v>1256</v>
      </c>
      <c r="AN10" s="126" t="s">
        <v>1257</v>
      </c>
    </row>
    <row r="11" spans="2:40" ht="99.95" customHeight="1">
      <c r="B11" s="332"/>
      <c r="C11" s="279">
        <v>1.2</v>
      </c>
      <c r="D11" s="278" t="s">
        <v>1730</v>
      </c>
      <c r="E11" s="121" t="s">
        <v>1299</v>
      </c>
      <c r="F11" s="277" t="s">
        <v>1268</v>
      </c>
      <c r="G11" s="277" t="s">
        <v>1300</v>
      </c>
      <c r="H11" s="122">
        <v>11.1</v>
      </c>
      <c r="I11" s="273" t="s">
        <v>1271</v>
      </c>
      <c r="J11" s="273" t="s">
        <v>1301</v>
      </c>
      <c r="K11" s="273" t="s">
        <v>1302</v>
      </c>
      <c r="L11" s="273" t="s">
        <v>1303</v>
      </c>
      <c r="M11" s="123" t="s">
        <v>1275</v>
      </c>
      <c r="N11" s="123" t="s">
        <v>1275</v>
      </c>
      <c r="O11" s="124" t="s">
        <v>1275</v>
      </c>
      <c r="P11" s="124" t="s">
        <v>1275</v>
      </c>
      <c r="Q11" s="124">
        <f>SUM(Q81:Q91)</f>
        <v>69200000</v>
      </c>
      <c r="R11" s="125">
        <f>SUM(M11:Q11)</f>
        <v>69200000</v>
      </c>
      <c r="S11" s="274" t="s">
        <v>969</v>
      </c>
      <c r="T11" s="125" t="s">
        <v>1276</v>
      </c>
      <c r="U11" s="125" t="s">
        <v>1276</v>
      </c>
      <c r="V11" s="125" t="s">
        <v>1288</v>
      </c>
      <c r="W11" s="125" t="s">
        <v>1260</v>
      </c>
      <c r="X11" s="125" t="s">
        <v>1308</v>
      </c>
      <c r="Y11" s="126" t="s">
        <v>1309</v>
      </c>
      <c r="Z11" s="126" t="s">
        <v>1291</v>
      </c>
      <c r="AA11" s="127" t="s">
        <v>1306</v>
      </c>
      <c r="AB11" s="128" t="s">
        <v>1276</v>
      </c>
      <c r="AC11" s="127" t="s">
        <v>1282</v>
      </c>
      <c r="AD11" s="129">
        <v>0</v>
      </c>
      <c r="AE11" s="129" t="s">
        <v>1307</v>
      </c>
      <c r="AF11" s="129">
        <v>0.2</v>
      </c>
      <c r="AG11" s="129">
        <v>0</v>
      </c>
      <c r="AH11" s="129">
        <v>0.4</v>
      </c>
      <c r="AI11" s="129">
        <v>0</v>
      </c>
      <c r="AJ11" s="129">
        <v>1</v>
      </c>
      <c r="AK11" s="129" t="s">
        <v>1307</v>
      </c>
      <c r="AL11" s="129">
        <v>0</v>
      </c>
      <c r="AM11" s="126" t="s">
        <v>1256</v>
      </c>
      <c r="AN11" s="126" t="s">
        <v>1257</v>
      </c>
    </row>
    <row r="12" spans="2:40" ht="99.95" customHeight="1">
      <c r="B12" s="332"/>
      <c r="C12" s="140" t="s">
        <v>1622</v>
      </c>
      <c r="D12" s="126" t="s">
        <v>1310</v>
      </c>
      <c r="E12" s="121" t="s">
        <v>1299</v>
      </c>
      <c r="F12" s="277" t="s">
        <v>1533</v>
      </c>
      <c r="G12" s="277" t="s">
        <v>1534</v>
      </c>
      <c r="H12" s="122">
        <v>11.1</v>
      </c>
      <c r="I12" s="267" t="s">
        <v>1535</v>
      </c>
      <c r="J12" s="267" t="s">
        <v>1536</v>
      </c>
      <c r="K12" s="267" t="s">
        <v>1537</v>
      </c>
      <c r="L12" s="267" t="s">
        <v>1538</v>
      </c>
      <c r="M12" s="123" t="s">
        <v>1275</v>
      </c>
      <c r="N12" s="123" t="s">
        <v>1275</v>
      </c>
      <c r="O12" s="124" t="s">
        <v>1275</v>
      </c>
      <c r="P12" s="124" t="s">
        <v>1275</v>
      </c>
      <c r="Q12" s="124">
        <v>5000000</v>
      </c>
      <c r="R12" s="125">
        <f t="shared" ref="R12:R67" si="1">SUM(M12:Q12)</f>
        <v>5000000</v>
      </c>
      <c r="S12" s="274" t="s">
        <v>1216</v>
      </c>
      <c r="T12" s="125" t="s">
        <v>1314</v>
      </c>
      <c r="U12" s="125" t="s">
        <v>1315</v>
      </c>
      <c r="V12" s="125" t="s">
        <v>1288</v>
      </c>
      <c r="W12" s="125" t="s">
        <v>1276</v>
      </c>
      <c r="X12" s="125" t="s">
        <v>1276</v>
      </c>
      <c r="Y12" s="126" t="s">
        <v>1276</v>
      </c>
      <c r="Z12" s="126" t="s">
        <v>1291</v>
      </c>
      <c r="AA12" s="127" t="s">
        <v>1306</v>
      </c>
      <c r="AB12" s="128" t="s">
        <v>1276</v>
      </c>
      <c r="AC12" s="127" t="s">
        <v>1282</v>
      </c>
      <c r="AD12" s="129">
        <v>0</v>
      </c>
      <c r="AE12" s="129" t="s">
        <v>1307</v>
      </c>
      <c r="AF12" s="129">
        <v>0.3</v>
      </c>
      <c r="AG12" s="129" t="s">
        <v>1307</v>
      </c>
      <c r="AH12" s="129">
        <v>0</v>
      </c>
      <c r="AI12" s="129" t="s">
        <v>1307</v>
      </c>
      <c r="AJ12" s="129">
        <v>1</v>
      </c>
      <c r="AK12" s="129" t="s">
        <v>1307</v>
      </c>
      <c r="AL12" s="129">
        <v>0</v>
      </c>
      <c r="AM12" s="126" t="s">
        <v>1256</v>
      </c>
      <c r="AN12" s="126" t="s">
        <v>1257</v>
      </c>
    </row>
    <row r="13" spans="2:40" ht="99.95" customHeight="1">
      <c r="B13" s="332"/>
      <c r="C13" s="140" t="s">
        <v>1623</v>
      </c>
      <c r="D13" s="126" t="s">
        <v>1318</v>
      </c>
      <c r="E13" s="121" t="s">
        <v>1299</v>
      </c>
      <c r="F13" s="277" t="s">
        <v>1268</v>
      </c>
      <c r="G13" s="277" t="s">
        <v>1284</v>
      </c>
      <c r="H13" s="122">
        <v>11.1</v>
      </c>
      <c r="I13" s="267" t="s">
        <v>1271</v>
      </c>
      <c r="J13" s="267" t="s">
        <v>1272</v>
      </c>
      <c r="K13" s="267" t="s">
        <v>1273</v>
      </c>
      <c r="L13" s="267" t="s">
        <v>1274</v>
      </c>
      <c r="M13" s="123" t="s">
        <v>1275</v>
      </c>
      <c r="N13" s="123" t="s">
        <v>1275</v>
      </c>
      <c r="O13" s="124" t="s">
        <v>1275</v>
      </c>
      <c r="P13" s="124" t="s">
        <v>1275</v>
      </c>
      <c r="Q13" s="124">
        <v>10000000</v>
      </c>
      <c r="R13" s="125">
        <f t="shared" si="1"/>
        <v>10000000</v>
      </c>
      <c r="S13" s="274" t="s">
        <v>1212</v>
      </c>
      <c r="T13" s="125" t="s">
        <v>1312</v>
      </c>
      <c r="U13" s="125" t="s">
        <v>1319</v>
      </c>
      <c r="V13" s="125" t="s">
        <v>1288</v>
      </c>
      <c r="W13" s="125" t="s">
        <v>1276</v>
      </c>
      <c r="X13" s="125" t="s">
        <v>1276</v>
      </c>
      <c r="Y13" s="126" t="s">
        <v>1276</v>
      </c>
      <c r="Z13" s="126" t="s">
        <v>1291</v>
      </c>
      <c r="AA13" s="127" t="s">
        <v>1306</v>
      </c>
      <c r="AB13" s="128" t="s">
        <v>1276</v>
      </c>
      <c r="AC13" s="127" t="s">
        <v>1282</v>
      </c>
      <c r="AD13" s="129">
        <v>0</v>
      </c>
      <c r="AE13" s="129" t="s">
        <v>1307</v>
      </c>
      <c r="AF13" s="129">
        <v>0.2</v>
      </c>
      <c r="AG13" s="129">
        <v>0</v>
      </c>
      <c r="AH13" s="129">
        <v>0.4</v>
      </c>
      <c r="AI13" s="129">
        <v>0</v>
      </c>
      <c r="AJ13" s="129">
        <v>1</v>
      </c>
      <c r="AK13" s="129" t="s">
        <v>1307</v>
      </c>
      <c r="AL13" s="129">
        <v>0</v>
      </c>
      <c r="AM13" s="126" t="s">
        <v>1256</v>
      </c>
      <c r="AN13" s="126" t="s">
        <v>1257</v>
      </c>
    </row>
    <row r="14" spans="2:40" ht="99.95" customHeight="1">
      <c r="B14" s="332"/>
      <c r="C14" s="140" t="s">
        <v>1624</v>
      </c>
      <c r="D14" s="126" t="s">
        <v>1323</v>
      </c>
      <c r="E14" s="121" t="s">
        <v>1299</v>
      </c>
      <c r="F14" s="277" t="s">
        <v>1324</v>
      </c>
      <c r="G14" s="277" t="s">
        <v>1325</v>
      </c>
      <c r="H14" s="122">
        <v>2.2999999999999998</v>
      </c>
      <c r="I14" s="267" t="s">
        <v>1271</v>
      </c>
      <c r="J14" s="267" t="s">
        <v>1320</v>
      </c>
      <c r="K14" s="267" t="s">
        <v>1321</v>
      </c>
      <c r="L14" s="267" t="s">
        <v>1326</v>
      </c>
      <c r="M14" s="123" t="s">
        <v>1275</v>
      </c>
      <c r="N14" s="123" t="s">
        <v>1275</v>
      </c>
      <c r="O14" s="124" t="s">
        <v>1275</v>
      </c>
      <c r="P14" s="124" t="s">
        <v>1275</v>
      </c>
      <c r="Q14" s="124">
        <v>20000000</v>
      </c>
      <c r="R14" s="125">
        <f t="shared" si="1"/>
        <v>20000000</v>
      </c>
      <c r="S14" s="274" t="s">
        <v>1212</v>
      </c>
      <c r="T14" s="125" t="s">
        <v>1312</v>
      </c>
      <c r="U14" s="125" t="s">
        <v>1329</v>
      </c>
      <c r="V14" s="125" t="s">
        <v>1288</v>
      </c>
      <c r="W14" s="125" t="s">
        <v>1276</v>
      </c>
      <c r="X14" s="125" t="s">
        <v>1276</v>
      </c>
      <c r="Y14" s="126" t="s">
        <v>1276</v>
      </c>
      <c r="Z14" s="126" t="s">
        <v>1291</v>
      </c>
      <c r="AA14" s="127" t="s">
        <v>1306</v>
      </c>
      <c r="AB14" s="128" t="s">
        <v>1276</v>
      </c>
      <c r="AC14" s="127" t="s">
        <v>1282</v>
      </c>
      <c r="AD14" s="129">
        <v>0</v>
      </c>
      <c r="AE14" s="129" t="s">
        <v>1307</v>
      </c>
      <c r="AF14" s="129">
        <v>0.2</v>
      </c>
      <c r="AG14" s="129">
        <v>0</v>
      </c>
      <c r="AH14" s="129">
        <v>0.4</v>
      </c>
      <c r="AI14" s="129">
        <v>0</v>
      </c>
      <c r="AJ14" s="129">
        <v>1</v>
      </c>
      <c r="AK14" s="129" t="s">
        <v>1307</v>
      </c>
      <c r="AL14" s="129">
        <v>0</v>
      </c>
      <c r="AM14" s="126" t="s">
        <v>1256</v>
      </c>
      <c r="AN14" s="126" t="s">
        <v>1257</v>
      </c>
    </row>
    <row r="15" spans="2:40" ht="100.5" customHeight="1">
      <c r="B15" s="332"/>
      <c r="C15" s="140" t="s">
        <v>1625</v>
      </c>
      <c r="D15" s="126" t="s">
        <v>1327</v>
      </c>
      <c r="E15" s="121" t="s">
        <v>1299</v>
      </c>
      <c r="F15" s="277" t="s">
        <v>1324</v>
      </c>
      <c r="G15" s="277" t="s">
        <v>1325</v>
      </c>
      <c r="H15" s="122">
        <v>2.2999999999999998</v>
      </c>
      <c r="I15" s="267" t="s">
        <v>1271</v>
      </c>
      <c r="J15" s="267" t="s">
        <v>1320</v>
      </c>
      <c r="K15" s="267" t="s">
        <v>1321</v>
      </c>
      <c r="L15" s="267" t="s">
        <v>1326</v>
      </c>
      <c r="M15" s="123" t="s">
        <v>1275</v>
      </c>
      <c r="N15" s="123" t="s">
        <v>1275</v>
      </c>
      <c r="O15" s="124" t="s">
        <v>1275</v>
      </c>
      <c r="P15" s="124" t="s">
        <v>1275</v>
      </c>
      <c r="Q15" s="124">
        <v>15000000</v>
      </c>
      <c r="R15" s="125">
        <f t="shared" si="1"/>
        <v>15000000</v>
      </c>
      <c r="S15" s="274" t="s">
        <v>1212</v>
      </c>
      <c r="T15" s="125" t="s">
        <v>1328</v>
      </c>
      <c r="U15" s="125" t="s">
        <v>1330</v>
      </c>
      <c r="V15" s="125" t="s">
        <v>1288</v>
      </c>
      <c r="W15" s="125" t="s">
        <v>1276</v>
      </c>
      <c r="X15" s="125" t="s">
        <v>1276</v>
      </c>
      <c r="Y15" s="126" t="s">
        <v>1276</v>
      </c>
      <c r="Z15" s="126" t="s">
        <v>1291</v>
      </c>
      <c r="AA15" s="127" t="s">
        <v>1306</v>
      </c>
      <c r="AB15" s="128" t="s">
        <v>1276</v>
      </c>
      <c r="AC15" s="127" t="s">
        <v>1282</v>
      </c>
      <c r="AD15" s="129">
        <v>0</v>
      </c>
      <c r="AE15" s="129" t="s">
        <v>1307</v>
      </c>
      <c r="AF15" s="129">
        <v>0.2</v>
      </c>
      <c r="AG15" s="129">
        <v>0</v>
      </c>
      <c r="AH15" s="129">
        <v>0.4</v>
      </c>
      <c r="AI15" s="129">
        <v>0</v>
      </c>
      <c r="AJ15" s="129">
        <v>1</v>
      </c>
      <c r="AK15" s="129" t="s">
        <v>1307</v>
      </c>
      <c r="AL15" s="129">
        <v>0</v>
      </c>
      <c r="AM15" s="126" t="s">
        <v>1256</v>
      </c>
      <c r="AN15" s="126" t="s">
        <v>1257</v>
      </c>
    </row>
    <row r="16" spans="2:40" ht="111" customHeight="1">
      <c r="B16" s="332"/>
      <c r="C16" s="140" t="s">
        <v>1626</v>
      </c>
      <c r="D16" s="126" t="s">
        <v>1411</v>
      </c>
      <c r="E16" s="121" t="s">
        <v>1299</v>
      </c>
      <c r="F16" s="277" t="s">
        <v>1268</v>
      </c>
      <c r="G16" s="277" t="s">
        <v>1300</v>
      </c>
      <c r="H16" s="122">
        <v>11.1</v>
      </c>
      <c r="I16" s="267" t="s">
        <v>1271</v>
      </c>
      <c r="J16" s="267" t="s">
        <v>1272</v>
      </c>
      <c r="K16" s="267" t="s">
        <v>1273</v>
      </c>
      <c r="L16" s="267" t="s">
        <v>1412</v>
      </c>
      <c r="M16" s="123" t="s">
        <v>1275</v>
      </c>
      <c r="N16" s="123" t="s">
        <v>1275</v>
      </c>
      <c r="O16" s="124" t="s">
        <v>1275</v>
      </c>
      <c r="P16" s="124" t="s">
        <v>1275</v>
      </c>
      <c r="Q16" s="124">
        <v>3808823.04</v>
      </c>
      <c r="R16" s="125">
        <f t="shared" si="1"/>
        <v>3808823.04</v>
      </c>
      <c r="S16" s="274" t="s">
        <v>1212</v>
      </c>
      <c r="T16" s="125" t="s">
        <v>1328</v>
      </c>
      <c r="U16" s="125" t="s">
        <v>1413</v>
      </c>
      <c r="V16" s="125" t="s">
        <v>1288</v>
      </c>
      <c r="W16" s="125" t="s">
        <v>1276</v>
      </c>
      <c r="X16" s="125" t="s">
        <v>1276</v>
      </c>
      <c r="Y16" s="126" t="s">
        <v>1276</v>
      </c>
      <c r="Z16" s="126" t="s">
        <v>1291</v>
      </c>
      <c r="AA16" s="127" t="s">
        <v>1306</v>
      </c>
      <c r="AB16" s="128" t="s">
        <v>1276</v>
      </c>
      <c r="AC16" s="127" t="s">
        <v>1282</v>
      </c>
      <c r="AD16" s="129">
        <v>0</v>
      </c>
      <c r="AE16" s="129" t="s">
        <v>1307</v>
      </c>
      <c r="AF16" s="129">
        <v>0.2</v>
      </c>
      <c r="AG16" s="129">
        <v>0</v>
      </c>
      <c r="AH16" s="129">
        <v>0.4</v>
      </c>
      <c r="AI16" s="129">
        <v>0</v>
      </c>
      <c r="AJ16" s="129">
        <v>1</v>
      </c>
      <c r="AK16" s="129" t="s">
        <v>1307</v>
      </c>
      <c r="AL16" s="129">
        <v>0</v>
      </c>
      <c r="AM16" s="126" t="s">
        <v>1256</v>
      </c>
      <c r="AN16" s="126" t="s">
        <v>1257</v>
      </c>
    </row>
    <row r="17" spans="2:40" ht="139.5" customHeight="1">
      <c r="B17" s="332"/>
      <c r="C17" s="140" t="s">
        <v>1627</v>
      </c>
      <c r="D17" s="126" t="s">
        <v>1414</v>
      </c>
      <c r="E17" s="121" t="s">
        <v>1299</v>
      </c>
      <c r="F17" s="277" t="s">
        <v>1268</v>
      </c>
      <c r="G17" s="277" t="s">
        <v>1300</v>
      </c>
      <c r="H17" s="122" t="s">
        <v>1270</v>
      </c>
      <c r="I17" s="267" t="s">
        <v>1271</v>
      </c>
      <c r="J17" s="267" t="s">
        <v>1301</v>
      </c>
      <c r="K17" s="267" t="s">
        <v>1302</v>
      </c>
      <c r="L17" s="267" t="s">
        <v>1303</v>
      </c>
      <c r="M17" s="123" t="s">
        <v>1275</v>
      </c>
      <c r="N17" s="123" t="s">
        <v>1275</v>
      </c>
      <c r="O17" s="124" t="s">
        <v>1275</v>
      </c>
      <c r="P17" s="124" t="s">
        <v>1275</v>
      </c>
      <c r="Q17" s="124">
        <v>20000000</v>
      </c>
      <c r="R17" s="125">
        <f t="shared" si="1"/>
        <v>20000000</v>
      </c>
      <c r="S17" s="274" t="s">
        <v>1212</v>
      </c>
      <c r="T17" s="125" t="s">
        <v>1415</v>
      </c>
      <c r="U17" s="125" t="s">
        <v>1416</v>
      </c>
      <c r="V17" s="125" t="s">
        <v>1288</v>
      </c>
      <c r="W17" s="125" t="s">
        <v>1276</v>
      </c>
      <c r="X17" s="125" t="s">
        <v>1276</v>
      </c>
      <c r="Y17" s="126" t="s">
        <v>1276</v>
      </c>
      <c r="Z17" s="126" t="s">
        <v>1291</v>
      </c>
      <c r="AA17" s="127" t="s">
        <v>1306</v>
      </c>
      <c r="AB17" s="128" t="s">
        <v>1276</v>
      </c>
      <c r="AC17" s="127" t="s">
        <v>1282</v>
      </c>
      <c r="AD17" s="129">
        <v>0</v>
      </c>
      <c r="AE17" s="129" t="s">
        <v>1307</v>
      </c>
      <c r="AF17" s="129">
        <v>0.2</v>
      </c>
      <c r="AG17" s="129">
        <v>0</v>
      </c>
      <c r="AH17" s="129">
        <v>0.4</v>
      </c>
      <c r="AI17" s="129">
        <v>0</v>
      </c>
      <c r="AJ17" s="129">
        <v>1</v>
      </c>
      <c r="AK17" s="129" t="s">
        <v>1307</v>
      </c>
      <c r="AL17" s="129">
        <v>0</v>
      </c>
      <c r="AM17" s="126" t="s">
        <v>1256</v>
      </c>
      <c r="AN17" s="126" t="s">
        <v>1257</v>
      </c>
    </row>
    <row r="18" spans="2:40" ht="120" customHeight="1">
      <c r="B18" s="332"/>
      <c r="C18" s="140" t="s">
        <v>1628</v>
      </c>
      <c r="D18" s="126" t="s">
        <v>1417</v>
      </c>
      <c r="E18" s="121" t="s">
        <v>1299</v>
      </c>
      <c r="F18" s="277" t="s">
        <v>1268</v>
      </c>
      <c r="G18" s="277" t="s">
        <v>1300</v>
      </c>
      <c r="H18" s="122">
        <v>11.1</v>
      </c>
      <c r="I18" s="267" t="s">
        <v>1271</v>
      </c>
      <c r="J18" s="267" t="s">
        <v>1272</v>
      </c>
      <c r="K18" s="267" t="s">
        <v>1273</v>
      </c>
      <c r="L18" s="267" t="s">
        <v>1412</v>
      </c>
      <c r="M18" s="123" t="s">
        <v>1275</v>
      </c>
      <c r="N18" s="123" t="s">
        <v>1275</v>
      </c>
      <c r="O18" s="124" t="s">
        <v>1275</v>
      </c>
      <c r="P18" s="124" t="s">
        <v>1275</v>
      </c>
      <c r="Q18" s="124">
        <v>5000000</v>
      </c>
      <c r="R18" s="125">
        <f t="shared" si="1"/>
        <v>5000000</v>
      </c>
      <c r="S18" s="274" t="s">
        <v>1212</v>
      </c>
      <c r="T18" s="125" t="s">
        <v>1415</v>
      </c>
      <c r="U18" s="125" t="s">
        <v>1418</v>
      </c>
      <c r="V18" s="125" t="s">
        <v>1288</v>
      </c>
      <c r="W18" s="125" t="s">
        <v>1276</v>
      </c>
      <c r="X18" s="125" t="s">
        <v>1276</v>
      </c>
      <c r="Y18" s="126" t="s">
        <v>1276</v>
      </c>
      <c r="Z18" s="126" t="s">
        <v>1291</v>
      </c>
      <c r="AA18" s="127" t="s">
        <v>1306</v>
      </c>
      <c r="AB18" s="128" t="s">
        <v>1276</v>
      </c>
      <c r="AC18" s="127" t="s">
        <v>1282</v>
      </c>
      <c r="AD18" s="129">
        <v>0</v>
      </c>
      <c r="AE18" s="129" t="s">
        <v>1307</v>
      </c>
      <c r="AF18" s="129">
        <v>0.2</v>
      </c>
      <c r="AG18" s="129">
        <v>0</v>
      </c>
      <c r="AH18" s="129">
        <v>0.4</v>
      </c>
      <c r="AI18" s="129">
        <v>0</v>
      </c>
      <c r="AJ18" s="129">
        <v>1</v>
      </c>
      <c r="AK18" s="129" t="s">
        <v>1307</v>
      </c>
      <c r="AL18" s="129">
        <v>0</v>
      </c>
      <c r="AM18" s="126" t="s">
        <v>1256</v>
      </c>
      <c r="AN18" s="126" t="s">
        <v>1257</v>
      </c>
    </row>
    <row r="19" spans="2:40" ht="125.25" customHeight="1">
      <c r="B19" s="332"/>
      <c r="C19" s="140" t="s">
        <v>1629</v>
      </c>
      <c r="D19" s="126" t="s">
        <v>1419</v>
      </c>
      <c r="E19" s="121" t="s">
        <v>1299</v>
      </c>
      <c r="F19" s="277" t="s">
        <v>1268</v>
      </c>
      <c r="G19" s="277" t="s">
        <v>1300</v>
      </c>
      <c r="H19" s="122">
        <v>11.1</v>
      </c>
      <c r="I19" s="267" t="s">
        <v>1271</v>
      </c>
      <c r="J19" s="267" t="s">
        <v>1272</v>
      </c>
      <c r="K19" s="267" t="s">
        <v>1273</v>
      </c>
      <c r="L19" s="267" t="s">
        <v>1412</v>
      </c>
      <c r="M19" s="123" t="s">
        <v>1275</v>
      </c>
      <c r="N19" s="123" t="s">
        <v>1275</v>
      </c>
      <c r="O19" s="124" t="s">
        <v>1275</v>
      </c>
      <c r="P19" s="124" t="s">
        <v>1275</v>
      </c>
      <c r="Q19" s="124">
        <v>10000000</v>
      </c>
      <c r="R19" s="125">
        <f t="shared" si="1"/>
        <v>10000000</v>
      </c>
      <c r="S19" s="274" t="s">
        <v>1210</v>
      </c>
      <c r="T19" s="125" t="s">
        <v>1420</v>
      </c>
      <c r="U19" s="125" t="s">
        <v>1421</v>
      </c>
      <c r="V19" s="125" t="s">
        <v>1288</v>
      </c>
      <c r="W19" s="125" t="s">
        <v>1276</v>
      </c>
      <c r="X19" s="125" t="s">
        <v>1276</v>
      </c>
      <c r="Y19" s="126" t="s">
        <v>1276</v>
      </c>
      <c r="Z19" s="126" t="s">
        <v>1291</v>
      </c>
      <c r="AA19" s="127" t="s">
        <v>1306</v>
      </c>
      <c r="AB19" s="128" t="s">
        <v>1276</v>
      </c>
      <c r="AC19" s="127" t="s">
        <v>1282</v>
      </c>
      <c r="AD19" s="129">
        <v>0</v>
      </c>
      <c r="AE19" s="129" t="s">
        <v>1307</v>
      </c>
      <c r="AF19" s="129">
        <v>0.2</v>
      </c>
      <c r="AG19" s="129">
        <v>0</v>
      </c>
      <c r="AH19" s="129">
        <v>0.4</v>
      </c>
      <c r="AI19" s="129">
        <v>0</v>
      </c>
      <c r="AJ19" s="129">
        <v>1</v>
      </c>
      <c r="AK19" s="129" t="s">
        <v>1307</v>
      </c>
      <c r="AL19" s="129">
        <v>0</v>
      </c>
      <c r="AM19" s="126" t="s">
        <v>1256</v>
      </c>
      <c r="AN19" s="126" t="s">
        <v>1257</v>
      </c>
    </row>
    <row r="20" spans="2:40" ht="125.25" customHeight="1">
      <c r="B20" s="332"/>
      <c r="C20" s="140" t="s">
        <v>1630</v>
      </c>
      <c r="D20" s="126" t="s">
        <v>1422</v>
      </c>
      <c r="E20" s="121" t="s">
        <v>1299</v>
      </c>
      <c r="F20" s="277" t="s">
        <v>1268</v>
      </c>
      <c r="G20" s="277" t="s">
        <v>1300</v>
      </c>
      <c r="H20" s="122">
        <v>11.1</v>
      </c>
      <c r="I20" s="267" t="s">
        <v>1271</v>
      </c>
      <c r="J20" s="267" t="s">
        <v>1272</v>
      </c>
      <c r="K20" s="267" t="s">
        <v>1273</v>
      </c>
      <c r="L20" s="267" t="s">
        <v>1412</v>
      </c>
      <c r="M20" s="123" t="s">
        <v>1275</v>
      </c>
      <c r="N20" s="123" t="s">
        <v>1275</v>
      </c>
      <c r="O20" s="124" t="s">
        <v>1275</v>
      </c>
      <c r="P20" s="124" t="s">
        <v>1275</v>
      </c>
      <c r="Q20" s="124">
        <v>2800000</v>
      </c>
      <c r="R20" s="125">
        <f t="shared" si="1"/>
        <v>2800000</v>
      </c>
      <c r="S20" s="274" t="s">
        <v>1212</v>
      </c>
      <c r="T20" s="125" t="s">
        <v>1415</v>
      </c>
      <c r="U20" s="125" t="s">
        <v>1418</v>
      </c>
      <c r="V20" s="125" t="s">
        <v>1288</v>
      </c>
      <c r="W20" s="125" t="s">
        <v>1276</v>
      </c>
      <c r="X20" s="125" t="s">
        <v>1276</v>
      </c>
      <c r="Y20" s="126" t="s">
        <v>1276</v>
      </c>
      <c r="Z20" s="126" t="s">
        <v>1291</v>
      </c>
      <c r="AA20" s="127" t="s">
        <v>1306</v>
      </c>
      <c r="AB20" s="128" t="s">
        <v>1276</v>
      </c>
      <c r="AC20" s="127" t="s">
        <v>1282</v>
      </c>
      <c r="AD20" s="129">
        <v>0</v>
      </c>
      <c r="AE20" s="129" t="s">
        <v>1307</v>
      </c>
      <c r="AF20" s="129">
        <v>0.2</v>
      </c>
      <c r="AG20" s="129">
        <v>0</v>
      </c>
      <c r="AH20" s="129">
        <v>0.4</v>
      </c>
      <c r="AI20" s="129">
        <v>0</v>
      </c>
      <c r="AJ20" s="129">
        <v>1</v>
      </c>
      <c r="AK20" s="129" t="s">
        <v>1307</v>
      </c>
      <c r="AL20" s="129">
        <v>0</v>
      </c>
      <c r="AM20" s="126" t="s">
        <v>1256</v>
      </c>
      <c r="AN20" s="126" t="s">
        <v>1257</v>
      </c>
    </row>
    <row r="21" spans="2:40" ht="125.25" customHeight="1">
      <c r="B21" s="332"/>
      <c r="C21" s="140" t="s">
        <v>1631</v>
      </c>
      <c r="D21" s="126" t="s">
        <v>1423</v>
      </c>
      <c r="E21" s="121" t="s">
        <v>1299</v>
      </c>
      <c r="F21" s="277" t="s">
        <v>1268</v>
      </c>
      <c r="G21" s="277" t="s">
        <v>1300</v>
      </c>
      <c r="H21" s="122">
        <v>11.1</v>
      </c>
      <c r="I21" s="267" t="s">
        <v>1271</v>
      </c>
      <c r="J21" s="267" t="s">
        <v>1272</v>
      </c>
      <c r="K21" s="267" t="s">
        <v>1273</v>
      </c>
      <c r="L21" s="267" t="s">
        <v>1412</v>
      </c>
      <c r="M21" s="123" t="s">
        <v>1275</v>
      </c>
      <c r="N21" s="123" t="s">
        <v>1275</v>
      </c>
      <c r="O21" s="124" t="s">
        <v>1275</v>
      </c>
      <c r="P21" s="124" t="s">
        <v>1275</v>
      </c>
      <c r="Q21" s="124">
        <v>5000000</v>
      </c>
      <c r="R21" s="125">
        <f t="shared" si="1"/>
        <v>5000000</v>
      </c>
      <c r="S21" s="274" t="s">
        <v>1212</v>
      </c>
      <c r="T21" s="125" t="s">
        <v>1424</v>
      </c>
      <c r="U21" s="125" t="s">
        <v>1425</v>
      </c>
      <c r="V21" s="125" t="s">
        <v>1288</v>
      </c>
      <c r="W21" s="125" t="s">
        <v>1276</v>
      </c>
      <c r="X21" s="125" t="s">
        <v>1276</v>
      </c>
      <c r="Y21" s="126" t="s">
        <v>1276</v>
      </c>
      <c r="Z21" s="126" t="s">
        <v>1291</v>
      </c>
      <c r="AA21" s="127" t="s">
        <v>1306</v>
      </c>
      <c r="AB21" s="128" t="s">
        <v>1276</v>
      </c>
      <c r="AC21" s="127" t="s">
        <v>1282</v>
      </c>
      <c r="AD21" s="129">
        <v>0</v>
      </c>
      <c r="AE21" s="129" t="s">
        <v>1307</v>
      </c>
      <c r="AF21" s="129">
        <v>0.2</v>
      </c>
      <c r="AG21" s="129">
        <v>0</v>
      </c>
      <c r="AH21" s="129">
        <v>0.4</v>
      </c>
      <c r="AI21" s="129">
        <v>0</v>
      </c>
      <c r="AJ21" s="129">
        <v>1</v>
      </c>
      <c r="AK21" s="129" t="s">
        <v>1307</v>
      </c>
      <c r="AL21" s="129">
        <v>0</v>
      </c>
      <c r="AM21" s="126" t="s">
        <v>1256</v>
      </c>
      <c r="AN21" s="126" t="s">
        <v>1257</v>
      </c>
    </row>
    <row r="22" spans="2:40" ht="125.25" customHeight="1">
      <c r="B22" s="332"/>
      <c r="C22" s="140" t="s">
        <v>1632</v>
      </c>
      <c r="D22" s="126" t="s">
        <v>1426</v>
      </c>
      <c r="E22" s="121" t="s">
        <v>1299</v>
      </c>
      <c r="F22" s="277" t="s">
        <v>1268</v>
      </c>
      <c r="G22" s="277" t="s">
        <v>1300</v>
      </c>
      <c r="H22" s="122">
        <v>11.1</v>
      </c>
      <c r="I22" s="267" t="s">
        <v>1271</v>
      </c>
      <c r="J22" s="267" t="s">
        <v>1272</v>
      </c>
      <c r="K22" s="267" t="s">
        <v>1273</v>
      </c>
      <c r="L22" s="267" t="s">
        <v>1412</v>
      </c>
      <c r="M22" s="123" t="s">
        <v>1275</v>
      </c>
      <c r="N22" s="123" t="s">
        <v>1275</v>
      </c>
      <c r="O22" s="124" t="s">
        <v>1275</v>
      </c>
      <c r="P22" s="124" t="s">
        <v>1275</v>
      </c>
      <c r="Q22" s="124">
        <v>1800000</v>
      </c>
      <c r="R22" s="125">
        <f t="shared" si="1"/>
        <v>1800000</v>
      </c>
      <c r="S22" s="274" t="s">
        <v>1212</v>
      </c>
      <c r="T22" s="125" t="s">
        <v>1424</v>
      </c>
      <c r="U22" s="125" t="s">
        <v>1427</v>
      </c>
      <c r="V22" s="125" t="s">
        <v>1288</v>
      </c>
      <c r="W22" s="125" t="s">
        <v>1276</v>
      </c>
      <c r="X22" s="125" t="s">
        <v>1276</v>
      </c>
      <c r="Y22" s="126" t="s">
        <v>1276</v>
      </c>
      <c r="Z22" s="126" t="s">
        <v>1291</v>
      </c>
      <c r="AA22" s="127" t="s">
        <v>1306</v>
      </c>
      <c r="AB22" s="128" t="s">
        <v>1276</v>
      </c>
      <c r="AC22" s="127" t="s">
        <v>1282</v>
      </c>
      <c r="AD22" s="129">
        <v>0</v>
      </c>
      <c r="AE22" s="129" t="s">
        <v>1307</v>
      </c>
      <c r="AF22" s="129">
        <v>0.2</v>
      </c>
      <c r="AG22" s="129">
        <v>0</v>
      </c>
      <c r="AH22" s="129">
        <v>0.4</v>
      </c>
      <c r="AI22" s="129">
        <v>0</v>
      </c>
      <c r="AJ22" s="129">
        <v>1</v>
      </c>
      <c r="AK22" s="129" t="s">
        <v>1307</v>
      </c>
      <c r="AL22" s="129">
        <v>0</v>
      </c>
      <c r="AM22" s="126" t="s">
        <v>1256</v>
      </c>
      <c r="AN22" s="126" t="s">
        <v>1257</v>
      </c>
    </row>
    <row r="23" spans="2:40" ht="125.25" customHeight="1">
      <c r="B23" s="332"/>
      <c r="C23" s="140" t="s">
        <v>1633</v>
      </c>
      <c r="D23" s="126" t="s">
        <v>1428</v>
      </c>
      <c r="E23" s="121" t="s">
        <v>1299</v>
      </c>
      <c r="F23" s="277" t="s">
        <v>1324</v>
      </c>
      <c r="G23" s="277" t="s">
        <v>1325</v>
      </c>
      <c r="H23" s="122">
        <v>2.2999999999999998</v>
      </c>
      <c r="I23" s="267" t="s">
        <v>1271</v>
      </c>
      <c r="J23" s="267" t="s">
        <v>1320</v>
      </c>
      <c r="K23" s="267" t="s">
        <v>1321</v>
      </c>
      <c r="L23" s="267" t="s">
        <v>1326</v>
      </c>
      <c r="M23" s="123" t="s">
        <v>1275</v>
      </c>
      <c r="N23" s="123" t="s">
        <v>1275</v>
      </c>
      <c r="O23" s="124" t="s">
        <v>1275</v>
      </c>
      <c r="P23" s="124" t="s">
        <v>1275</v>
      </c>
      <c r="Q23" s="124">
        <v>27000000</v>
      </c>
      <c r="R23" s="125">
        <f t="shared" si="1"/>
        <v>27000000</v>
      </c>
      <c r="S23" s="274" t="s">
        <v>1212</v>
      </c>
      <c r="T23" s="125" t="s">
        <v>1429</v>
      </c>
      <c r="U23" s="125" t="s">
        <v>1430</v>
      </c>
      <c r="V23" s="125" t="s">
        <v>1288</v>
      </c>
      <c r="W23" s="125" t="s">
        <v>1276</v>
      </c>
      <c r="X23" s="125" t="s">
        <v>1276</v>
      </c>
      <c r="Y23" s="126" t="s">
        <v>1276</v>
      </c>
      <c r="Z23" s="126" t="s">
        <v>1291</v>
      </c>
      <c r="AA23" s="127" t="s">
        <v>1306</v>
      </c>
      <c r="AB23" s="128" t="s">
        <v>1276</v>
      </c>
      <c r="AC23" s="127" t="s">
        <v>1282</v>
      </c>
      <c r="AD23" s="129">
        <v>0</v>
      </c>
      <c r="AE23" s="129" t="s">
        <v>1307</v>
      </c>
      <c r="AF23" s="129">
        <v>0.2</v>
      </c>
      <c r="AG23" s="129">
        <v>0</v>
      </c>
      <c r="AH23" s="129">
        <v>0.4</v>
      </c>
      <c r="AI23" s="129">
        <v>0</v>
      </c>
      <c r="AJ23" s="129">
        <v>1</v>
      </c>
      <c r="AK23" s="129" t="s">
        <v>1307</v>
      </c>
      <c r="AL23" s="129">
        <v>0</v>
      </c>
      <c r="AM23" s="126" t="s">
        <v>1256</v>
      </c>
      <c r="AN23" s="126" t="s">
        <v>1257</v>
      </c>
    </row>
    <row r="24" spans="2:40" ht="125.25" customHeight="1">
      <c r="B24" s="332"/>
      <c r="C24" s="140" t="s">
        <v>1634</v>
      </c>
      <c r="D24" s="126" t="s">
        <v>1431</v>
      </c>
      <c r="E24" s="121" t="s">
        <v>1299</v>
      </c>
      <c r="F24" s="277" t="s">
        <v>1268</v>
      </c>
      <c r="G24" s="277" t="s">
        <v>1438</v>
      </c>
      <c r="H24" s="122" t="s">
        <v>1470</v>
      </c>
      <c r="I24" s="267" t="s">
        <v>1437</v>
      </c>
      <c r="J24" s="267" t="s">
        <v>1432</v>
      </c>
      <c r="K24" s="267" t="s">
        <v>1433</v>
      </c>
      <c r="L24" s="267" t="s">
        <v>1434</v>
      </c>
      <c r="M24" s="123" t="s">
        <v>1275</v>
      </c>
      <c r="N24" s="123" t="s">
        <v>1275</v>
      </c>
      <c r="O24" s="124" t="s">
        <v>1275</v>
      </c>
      <c r="P24" s="124" t="s">
        <v>1275</v>
      </c>
      <c r="Q24" s="124">
        <v>15000000</v>
      </c>
      <c r="R24" s="125">
        <f t="shared" si="1"/>
        <v>15000000</v>
      </c>
      <c r="S24" s="274" t="s">
        <v>1212</v>
      </c>
      <c r="T24" s="125" t="s">
        <v>1435</v>
      </c>
      <c r="U24" s="125" t="s">
        <v>1436</v>
      </c>
      <c r="V24" s="125" t="s">
        <v>1288</v>
      </c>
      <c r="W24" s="125" t="s">
        <v>1276</v>
      </c>
      <c r="X24" s="125" t="s">
        <v>1276</v>
      </c>
      <c r="Y24" s="126" t="s">
        <v>1276</v>
      </c>
      <c r="Z24" s="126" t="s">
        <v>1291</v>
      </c>
      <c r="AA24" s="127" t="s">
        <v>1306</v>
      </c>
      <c r="AB24" s="128" t="s">
        <v>1276</v>
      </c>
      <c r="AC24" s="127" t="s">
        <v>1282</v>
      </c>
      <c r="AD24" s="129">
        <v>0</v>
      </c>
      <c r="AE24" s="129" t="s">
        <v>1307</v>
      </c>
      <c r="AF24" s="129">
        <v>0.2</v>
      </c>
      <c r="AG24" s="129">
        <v>0</v>
      </c>
      <c r="AH24" s="129">
        <v>0.4</v>
      </c>
      <c r="AI24" s="129">
        <v>0</v>
      </c>
      <c r="AJ24" s="129">
        <v>1</v>
      </c>
      <c r="AK24" s="129" t="s">
        <v>1307</v>
      </c>
      <c r="AL24" s="129">
        <v>0</v>
      </c>
      <c r="AM24" s="126" t="s">
        <v>1256</v>
      </c>
      <c r="AN24" s="126" t="s">
        <v>1257</v>
      </c>
    </row>
    <row r="25" spans="2:40" ht="125.25" customHeight="1">
      <c r="B25" s="332"/>
      <c r="C25" s="140" t="s">
        <v>1635</v>
      </c>
      <c r="D25" s="126" t="s">
        <v>1439</v>
      </c>
      <c r="E25" s="121" t="s">
        <v>1299</v>
      </c>
      <c r="F25" s="277" t="s">
        <v>1268</v>
      </c>
      <c r="G25" s="277" t="s">
        <v>1300</v>
      </c>
      <c r="H25" s="122">
        <v>11.1</v>
      </c>
      <c r="I25" s="267" t="s">
        <v>1271</v>
      </c>
      <c r="J25" s="267" t="s">
        <v>1272</v>
      </c>
      <c r="K25" s="267" t="s">
        <v>1273</v>
      </c>
      <c r="L25" s="267" t="s">
        <v>1412</v>
      </c>
      <c r="M25" s="123" t="s">
        <v>1275</v>
      </c>
      <c r="N25" s="123" t="s">
        <v>1275</v>
      </c>
      <c r="O25" s="124" t="s">
        <v>1275</v>
      </c>
      <c r="P25" s="124" t="s">
        <v>1275</v>
      </c>
      <c r="Q25" s="124">
        <v>3200000</v>
      </c>
      <c r="R25" s="125">
        <f t="shared" si="1"/>
        <v>3200000</v>
      </c>
      <c r="S25" s="274" t="s">
        <v>1212</v>
      </c>
      <c r="T25" s="125" t="s">
        <v>1440</v>
      </c>
      <c r="U25" s="125" t="s">
        <v>1441</v>
      </c>
      <c r="V25" s="125" t="s">
        <v>1288</v>
      </c>
      <c r="W25" s="125" t="s">
        <v>1276</v>
      </c>
      <c r="X25" s="125" t="s">
        <v>1276</v>
      </c>
      <c r="Y25" s="126" t="s">
        <v>1276</v>
      </c>
      <c r="Z25" s="126" t="s">
        <v>1291</v>
      </c>
      <c r="AA25" s="127" t="s">
        <v>1306</v>
      </c>
      <c r="AB25" s="128" t="s">
        <v>1276</v>
      </c>
      <c r="AC25" s="127" t="s">
        <v>1282</v>
      </c>
      <c r="AD25" s="129">
        <v>0</v>
      </c>
      <c r="AE25" s="129" t="s">
        <v>1307</v>
      </c>
      <c r="AF25" s="129">
        <v>0.2</v>
      </c>
      <c r="AG25" s="129">
        <v>0</v>
      </c>
      <c r="AH25" s="129">
        <v>0.4</v>
      </c>
      <c r="AI25" s="129">
        <v>0</v>
      </c>
      <c r="AJ25" s="129">
        <v>1</v>
      </c>
      <c r="AK25" s="129" t="s">
        <v>1307</v>
      </c>
      <c r="AL25" s="129">
        <v>0</v>
      </c>
      <c r="AM25" s="126" t="s">
        <v>1256</v>
      </c>
      <c r="AN25" s="126" t="s">
        <v>1257</v>
      </c>
    </row>
    <row r="26" spans="2:40" ht="125.25" customHeight="1">
      <c r="B26" s="332"/>
      <c r="C26" s="140" t="s">
        <v>1636</v>
      </c>
      <c r="D26" s="126" t="s">
        <v>1442</v>
      </c>
      <c r="E26" s="121" t="s">
        <v>1299</v>
      </c>
      <c r="F26" s="277" t="s">
        <v>1268</v>
      </c>
      <c r="G26" s="277" t="s">
        <v>1284</v>
      </c>
      <c r="H26" s="122">
        <v>11.1</v>
      </c>
      <c r="I26" s="267" t="s">
        <v>1271</v>
      </c>
      <c r="J26" s="267" t="s">
        <v>1272</v>
      </c>
      <c r="K26" s="267" t="s">
        <v>1273</v>
      </c>
      <c r="L26" s="267" t="s">
        <v>1274</v>
      </c>
      <c r="M26" s="123" t="s">
        <v>1275</v>
      </c>
      <c r="N26" s="123" t="s">
        <v>1275</v>
      </c>
      <c r="O26" s="124" t="s">
        <v>1275</v>
      </c>
      <c r="P26" s="124" t="s">
        <v>1275</v>
      </c>
      <c r="Q26" s="124">
        <v>5000000</v>
      </c>
      <c r="R26" s="125">
        <f t="shared" si="1"/>
        <v>5000000</v>
      </c>
      <c r="S26" s="274" t="s">
        <v>1212</v>
      </c>
      <c r="T26" s="125" t="s">
        <v>1440</v>
      </c>
      <c r="U26" s="125" t="s">
        <v>1443</v>
      </c>
      <c r="V26" s="125" t="s">
        <v>1288</v>
      </c>
      <c r="W26" s="125" t="s">
        <v>1276</v>
      </c>
      <c r="X26" s="125" t="s">
        <v>1276</v>
      </c>
      <c r="Y26" s="126" t="s">
        <v>1276</v>
      </c>
      <c r="Z26" s="126" t="s">
        <v>1291</v>
      </c>
      <c r="AA26" s="127" t="s">
        <v>1306</v>
      </c>
      <c r="AB26" s="128" t="s">
        <v>1276</v>
      </c>
      <c r="AC26" s="127" t="s">
        <v>1282</v>
      </c>
      <c r="AD26" s="129">
        <v>0</v>
      </c>
      <c r="AE26" s="129" t="s">
        <v>1307</v>
      </c>
      <c r="AF26" s="129">
        <v>0.2</v>
      </c>
      <c r="AG26" s="129">
        <v>0</v>
      </c>
      <c r="AH26" s="129">
        <v>0.4</v>
      </c>
      <c r="AI26" s="129">
        <v>0</v>
      </c>
      <c r="AJ26" s="129">
        <v>1</v>
      </c>
      <c r="AK26" s="129" t="s">
        <v>1307</v>
      </c>
      <c r="AL26" s="129">
        <v>0</v>
      </c>
      <c r="AM26" s="126" t="s">
        <v>1256</v>
      </c>
      <c r="AN26" s="126" t="s">
        <v>1257</v>
      </c>
    </row>
    <row r="27" spans="2:40" ht="125.25" customHeight="1">
      <c r="B27" s="332"/>
      <c r="C27" s="140" t="s">
        <v>1637</v>
      </c>
      <c r="D27" s="126" t="s">
        <v>1444</v>
      </c>
      <c r="E27" s="121" t="s">
        <v>1299</v>
      </c>
      <c r="F27" s="277" t="s">
        <v>1268</v>
      </c>
      <c r="G27" s="277" t="s">
        <v>1300</v>
      </c>
      <c r="H27" s="122" t="s">
        <v>1270</v>
      </c>
      <c r="I27" s="267" t="s">
        <v>1271</v>
      </c>
      <c r="J27" s="267" t="s">
        <v>1301</v>
      </c>
      <c r="K27" s="267" t="s">
        <v>1302</v>
      </c>
      <c r="L27" s="267" t="s">
        <v>1303</v>
      </c>
      <c r="M27" s="123" t="s">
        <v>1275</v>
      </c>
      <c r="N27" s="123" t="s">
        <v>1275</v>
      </c>
      <c r="O27" s="124" t="s">
        <v>1275</v>
      </c>
      <c r="P27" s="124" t="s">
        <v>1275</v>
      </c>
      <c r="Q27" s="124">
        <v>7000000</v>
      </c>
      <c r="R27" s="125">
        <f t="shared" si="1"/>
        <v>7000000</v>
      </c>
      <c r="S27" s="274" t="s">
        <v>1215</v>
      </c>
      <c r="T27" s="125" t="s">
        <v>1445</v>
      </c>
      <c r="U27" s="125" t="s">
        <v>1446</v>
      </c>
      <c r="V27" s="125" t="s">
        <v>1288</v>
      </c>
      <c r="W27" s="125" t="s">
        <v>1276</v>
      </c>
      <c r="X27" s="125" t="s">
        <v>1276</v>
      </c>
      <c r="Y27" s="126" t="s">
        <v>1276</v>
      </c>
      <c r="Z27" s="126" t="s">
        <v>1291</v>
      </c>
      <c r="AA27" s="127" t="s">
        <v>1306</v>
      </c>
      <c r="AB27" s="128" t="s">
        <v>1276</v>
      </c>
      <c r="AC27" s="127" t="s">
        <v>1282</v>
      </c>
      <c r="AD27" s="129">
        <v>0</v>
      </c>
      <c r="AE27" s="129" t="s">
        <v>1307</v>
      </c>
      <c r="AF27" s="129">
        <v>0.2</v>
      </c>
      <c r="AG27" s="129">
        <v>0</v>
      </c>
      <c r="AH27" s="129">
        <v>0.4</v>
      </c>
      <c r="AI27" s="129">
        <v>0</v>
      </c>
      <c r="AJ27" s="129">
        <v>1</v>
      </c>
      <c r="AK27" s="129" t="s">
        <v>1307</v>
      </c>
      <c r="AL27" s="129">
        <v>0</v>
      </c>
      <c r="AM27" s="126" t="s">
        <v>1256</v>
      </c>
      <c r="AN27" s="126" t="s">
        <v>1257</v>
      </c>
    </row>
    <row r="28" spans="2:40" ht="125.25" customHeight="1">
      <c r="B28" s="332"/>
      <c r="C28" s="140" t="s">
        <v>1638</v>
      </c>
      <c r="D28" s="126" t="s">
        <v>1450</v>
      </c>
      <c r="E28" s="121" t="s">
        <v>1299</v>
      </c>
      <c r="F28" s="277" t="s">
        <v>1268</v>
      </c>
      <c r="G28" s="277" t="s">
        <v>1284</v>
      </c>
      <c r="H28" s="122">
        <v>11.1</v>
      </c>
      <c r="I28" s="267" t="s">
        <v>1271</v>
      </c>
      <c r="J28" s="267" t="s">
        <v>1272</v>
      </c>
      <c r="K28" s="267" t="s">
        <v>1273</v>
      </c>
      <c r="L28" s="267" t="s">
        <v>1274</v>
      </c>
      <c r="M28" s="123" t="s">
        <v>1275</v>
      </c>
      <c r="N28" s="123" t="s">
        <v>1275</v>
      </c>
      <c r="O28" s="124" t="s">
        <v>1275</v>
      </c>
      <c r="P28" s="124" t="s">
        <v>1275</v>
      </c>
      <c r="Q28" s="125">
        <v>3800000</v>
      </c>
      <c r="R28" s="125">
        <f t="shared" si="1"/>
        <v>3800000</v>
      </c>
      <c r="S28" s="274" t="s">
        <v>1215</v>
      </c>
      <c r="T28" s="125" t="s">
        <v>1448</v>
      </c>
      <c r="U28" s="125" t="s">
        <v>1451</v>
      </c>
      <c r="V28" s="125" t="s">
        <v>1288</v>
      </c>
      <c r="W28" s="125" t="s">
        <v>1276</v>
      </c>
      <c r="X28" s="125" t="s">
        <v>1276</v>
      </c>
      <c r="Y28" s="126" t="s">
        <v>1276</v>
      </c>
      <c r="Z28" s="126" t="s">
        <v>1291</v>
      </c>
      <c r="AA28" s="127" t="s">
        <v>1306</v>
      </c>
      <c r="AB28" s="128" t="s">
        <v>1276</v>
      </c>
      <c r="AC28" s="127" t="s">
        <v>1282</v>
      </c>
      <c r="AD28" s="129">
        <v>0</v>
      </c>
      <c r="AE28" s="129" t="s">
        <v>1307</v>
      </c>
      <c r="AF28" s="129">
        <v>0.2</v>
      </c>
      <c r="AG28" s="129">
        <v>0</v>
      </c>
      <c r="AH28" s="129">
        <v>0.4</v>
      </c>
      <c r="AI28" s="129">
        <v>0</v>
      </c>
      <c r="AJ28" s="129">
        <v>1</v>
      </c>
      <c r="AK28" s="129" t="s">
        <v>1307</v>
      </c>
      <c r="AL28" s="129">
        <v>0</v>
      </c>
      <c r="AM28" s="126" t="s">
        <v>1256</v>
      </c>
      <c r="AN28" s="126" t="s">
        <v>1257</v>
      </c>
    </row>
    <row r="29" spans="2:40" ht="125.25" customHeight="1">
      <c r="B29" s="332"/>
      <c r="C29" s="140" t="s">
        <v>1639</v>
      </c>
      <c r="D29" s="126" t="s">
        <v>1452</v>
      </c>
      <c r="E29" s="121" t="s">
        <v>1299</v>
      </c>
      <c r="F29" s="277" t="s">
        <v>1268</v>
      </c>
      <c r="G29" s="277" t="s">
        <v>1284</v>
      </c>
      <c r="H29" s="122">
        <v>11.1</v>
      </c>
      <c r="I29" s="267" t="s">
        <v>1271</v>
      </c>
      <c r="J29" s="267" t="s">
        <v>1320</v>
      </c>
      <c r="K29" s="267" t="s">
        <v>1321</v>
      </c>
      <c r="L29" s="267" t="s">
        <v>1326</v>
      </c>
      <c r="M29" s="123" t="s">
        <v>1275</v>
      </c>
      <c r="N29" s="123" t="s">
        <v>1275</v>
      </c>
      <c r="O29" s="124" t="s">
        <v>1275</v>
      </c>
      <c r="P29" s="124" t="s">
        <v>1275</v>
      </c>
      <c r="Q29" s="124">
        <v>4500000</v>
      </c>
      <c r="R29" s="125">
        <f t="shared" si="1"/>
        <v>4500000</v>
      </c>
      <c r="S29" s="274" t="s">
        <v>1215</v>
      </c>
      <c r="T29" s="125" t="s">
        <v>1454</v>
      </c>
      <c r="U29" s="125" t="s">
        <v>1455</v>
      </c>
      <c r="V29" s="125" t="s">
        <v>1288</v>
      </c>
      <c r="W29" s="125" t="s">
        <v>1276</v>
      </c>
      <c r="X29" s="125" t="s">
        <v>1276</v>
      </c>
      <c r="Y29" s="126" t="s">
        <v>1276</v>
      </c>
      <c r="Z29" s="126" t="s">
        <v>1291</v>
      </c>
      <c r="AA29" s="127" t="s">
        <v>1306</v>
      </c>
      <c r="AB29" s="128" t="s">
        <v>1276</v>
      </c>
      <c r="AC29" s="127" t="s">
        <v>1282</v>
      </c>
      <c r="AD29" s="129">
        <v>0</v>
      </c>
      <c r="AE29" s="129" t="s">
        <v>1307</v>
      </c>
      <c r="AF29" s="129">
        <v>0.2</v>
      </c>
      <c r="AG29" s="129">
        <v>0</v>
      </c>
      <c r="AH29" s="129">
        <v>0.4</v>
      </c>
      <c r="AI29" s="129">
        <v>0</v>
      </c>
      <c r="AJ29" s="129">
        <v>1</v>
      </c>
      <c r="AK29" s="129" t="s">
        <v>1307</v>
      </c>
      <c r="AL29" s="129">
        <v>0</v>
      </c>
      <c r="AM29" s="126" t="s">
        <v>1256</v>
      </c>
      <c r="AN29" s="126" t="s">
        <v>1257</v>
      </c>
    </row>
    <row r="30" spans="2:40" ht="125.25" customHeight="1">
      <c r="B30" s="332"/>
      <c r="C30" s="140" t="s">
        <v>1640</v>
      </c>
      <c r="D30" s="126" t="s">
        <v>1453</v>
      </c>
      <c r="E30" s="121" t="s">
        <v>1299</v>
      </c>
      <c r="F30" s="277" t="s">
        <v>1324</v>
      </c>
      <c r="G30" s="277" t="s">
        <v>1325</v>
      </c>
      <c r="H30" s="122">
        <v>2.2999999999999998</v>
      </c>
      <c r="I30" s="267" t="s">
        <v>1271</v>
      </c>
      <c r="J30" s="267" t="s">
        <v>1320</v>
      </c>
      <c r="K30" s="267" t="s">
        <v>1321</v>
      </c>
      <c r="L30" s="267" t="s">
        <v>1326</v>
      </c>
      <c r="M30" s="123" t="s">
        <v>1275</v>
      </c>
      <c r="N30" s="123" t="s">
        <v>1275</v>
      </c>
      <c r="O30" s="123" t="s">
        <v>1275</v>
      </c>
      <c r="P30" s="123" t="s">
        <v>1275</v>
      </c>
      <c r="Q30" s="124">
        <v>13000000</v>
      </c>
      <c r="R30" s="125">
        <f t="shared" si="1"/>
        <v>13000000</v>
      </c>
      <c r="S30" s="274" t="s">
        <v>1215</v>
      </c>
      <c r="T30" s="125" t="s">
        <v>1456</v>
      </c>
      <c r="U30" s="125" t="s">
        <v>1457</v>
      </c>
      <c r="V30" s="125" t="s">
        <v>1288</v>
      </c>
      <c r="W30" s="125" t="s">
        <v>1276</v>
      </c>
      <c r="X30" s="125" t="s">
        <v>1276</v>
      </c>
      <c r="Y30" s="126" t="s">
        <v>1276</v>
      </c>
      <c r="Z30" s="126" t="s">
        <v>1291</v>
      </c>
      <c r="AA30" s="127" t="s">
        <v>1306</v>
      </c>
      <c r="AB30" s="128" t="s">
        <v>1276</v>
      </c>
      <c r="AC30" s="127" t="s">
        <v>1282</v>
      </c>
      <c r="AD30" s="129">
        <v>0</v>
      </c>
      <c r="AE30" s="129" t="s">
        <v>1307</v>
      </c>
      <c r="AF30" s="129">
        <v>0.2</v>
      </c>
      <c r="AG30" s="129">
        <v>0</v>
      </c>
      <c r="AH30" s="129">
        <v>0.4</v>
      </c>
      <c r="AI30" s="129">
        <v>0</v>
      </c>
      <c r="AJ30" s="129">
        <v>1</v>
      </c>
      <c r="AK30" s="129" t="s">
        <v>1307</v>
      </c>
      <c r="AL30" s="129">
        <v>0</v>
      </c>
      <c r="AM30" s="126" t="s">
        <v>1256</v>
      </c>
      <c r="AN30" s="126" t="s">
        <v>1257</v>
      </c>
    </row>
    <row r="31" spans="2:40" ht="125.25" customHeight="1">
      <c r="B31" s="332"/>
      <c r="C31" s="140" t="s">
        <v>1641</v>
      </c>
      <c r="D31" s="126" t="s">
        <v>1458</v>
      </c>
      <c r="E31" s="121" t="s">
        <v>1299</v>
      </c>
      <c r="F31" s="277" t="s">
        <v>1268</v>
      </c>
      <c r="G31" s="277" t="s">
        <v>1284</v>
      </c>
      <c r="H31" s="122">
        <v>11.1</v>
      </c>
      <c r="I31" s="267" t="s">
        <v>1271</v>
      </c>
      <c r="J31" s="267" t="s">
        <v>1272</v>
      </c>
      <c r="K31" s="267" t="s">
        <v>1273</v>
      </c>
      <c r="L31" s="267" t="s">
        <v>1274</v>
      </c>
      <c r="M31" s="123" t="s">
        <v>1275</v>
      </c>
      <c r="N31" s="123" t="s">
        <v>1275</v>
      </c>
      <c r="O31" s="124" t="s">
        <v>1275</v>
      </c>
      <c r="P31" s="124" t="s">
        <v>1275</v>
      </c>
      <c r="Q31" s="124">
        <v>3200000</v>
      </c>
      <c r="R31" s="125">
        <f t="shared" si="1"/>
        <v>3200000</v>
      </c>
      <c r="S31" s="274" t="s">
        <v>1215</v>
      </c>
      <c r="T31" s="125" t="s">
        <v>1456</v>
      </c>
      <c r="U31" s="125" t="s">
        <v>1457</v>
      </c>
      <c r="V31" s="125" t="s">
        <v>1288</v>
      </c>
      <c r="W31" s="125" t="s">
        <v>1276</v>
      </c>
      <c r="X31" s="125" t="s">
        <v>1276</v>
      </c>
      <c r="Y31" s="126" t="s">
        <v>1276</v>
      </c>
      <c r="Z31" s="126" t="s">
        <v>1291</v>
      </c>
      <c r="AA31" s="127" t="s">
        <v>1306</v>
      </c>
      <c r="AB31" s="128" t="s">
        <v>1276</v>
      </c>
      <c r="AC31" s="127" t="s">
        <v>1282</v>
      </c>
      <c r="AD31" s="129">
        <v>0</v>
      </c>
      <c r="AE31" s="129" t="s">
        <v>1307</v>
      </c>
      <c r="AF31" s="129">
        <v>0.2</v>
      </c>
      <c r="AG31" s="129">
        <v>0</v>
      </c>
      <c r="AH31" s="129">
        <v>0.4</v>
      </c>
      <c r="AI31" s="129">
        <v>0</v>
      </c>
      <c r="AJ31" s="129">
        <v>1</v>
      </c>
      <c r="AK31" s="129" t="s">
        <v>1307</v>
      </c>
      <c r="AL31" s="129">
        <v>0</v>
      </c>
      <c r="AM31" s="126" t="s">
        <v>1256</v>
      </c>
      <c r="AN31" s="126" t="s">
        <v>1257</v>
      </c>
    </row>
    <row r="32" spans="2:40" ht="125.25" customHeight="1">
      <c r="B32" s="332"/>
      <c r="C32" s="140" t="s">
        <v>1642</v>
      </c>
      <c r="D32" s="126" t="s">
        <v>1462</v>
      </c>
      <c r="E32" s="121" t="s">
        <v>1299</v>
      </c>
      <c r="F32" s="277" t="s">
        <v>1268</v>
      </c>
      <c r="G32" s="277" t="s">
        <v>1463</v>
      </c>
      <c r="H32" s="122" t="s">
        <v>1270</v>
      </c>
      <c r="I32" s="267" t="s">
        <v>1271</v>
      </c>
      <c r="J32" s="267" t="s">
        <v>1301</v>
      </c>
      <c r="K32" s="267" t="s">
        <v>1302</v>
      </c>
      <c r="L32" s="267" t="s">
        <v>1303</v>
      </c>
      <c r="M32" s="123" t="s">
        <v>1275</v>
      </c>
      <c r="N32" s="123" t="s">
        <v>1275</v>
      </c>
      <c r="O32" s="124" t="s">
        <v>1275</v>
      </c>
      <c r="P32" s="124" t="s">
        <v>1275</v>
      </c>
      <c r="Q32" s="124">
        <v>15000000</v>
      </c>
      <c r="R32" s="125">
        <f t="shared" si="1"/>
        <v>15000000</v>
      </c>
      <c r="S32" s="274" t="s">
        <v>1215</v>
      </c>
      <c r="T32" s="125" t="s">
        <v>1464</v>
      </c>
      <c r="U32" s="125" t="s">
        <v>1465</v>
      </c>
      <c r="V32" s="125" t="s">
        <v>1288</v>
      </c>
      <c r="W32" s="125" t="s">
        <v>1276</v>
      </c>
      <c r="X32" s="125" t="s">
        <v>1276</v>
      </c>
      <c r="Y32" s="126" t="s">
        <v>1276</v>
      </c>
      <c r="Z32" s="126" t="s">
        <v>1291</v>
      </c>
      <c r="AA32" s="127" t="s">
        <v>1306</v>
      </c>
      <c r="AB32" s="128" t="s">
        <v>1276</v>
      </c>
      <c r="AC32" s="127" t="s">
        <v>1282</v>
      </c>
      <c r="AD32" s="129">
        <v>0</v>
      </c>
      <c r="AE32" s="129" t="s">
        <v>1307</v>
      </c>
      <c r="AF32" s="129">
        <v>0.2</v>
      </c>
      <c r="AG32" s="129">
        <v>0</v>
      </c>
      <c r="AH32" s="129">
        <v>0.4</v>
      </c>
      <c r="AI32" s="129">
        <v>0</v>
      </c>
      <c r="AJ32" s="129">
        <v>1</v>
      </c>
      <c r="AK32" s="129" t="s">
        <v>1307</v>
      </c>
      <c r="AL32" s="129">
        <v>0</v>
      </c>
      <c r="AM32" s="126" t="s">
        <v>1256</v>
      </c>
      <c r="AN32" s="126" t="s">
        <v>1257</v>
      </c>
    </row>
    <row r="33" spans="2:40" ht="125.25" customHeight="1">
      <c r="B33" s="332"/>
      <c r="C33" s="140" t="s">
        <v>1643</v>
      </c>
      <c r="D33" s="126" t="s">
        <v>1466</v>
      </c>
      <c r="E33" s="121" t="s">
        <v>1299</v>
      </c>
      <c r="F33" s="277" t="s">
        <v>1324</v>
      </c>
      <c r="G33" s="277" t="s">
        <v>1325</v>
      </c>
      <c r="H33" s="122">
        <v>2.2999999999999998</v>
      </c>
      <c r="I33" s="267" t="s">
        <v>1271</v>
      </c>
      <c r="J33" s="267" t="s">
        <v>1320</v>
      </c>
      <c r="K33" s="267" t="s">
        <v>1321</v>
      </c>
      <c r="L33" s="267" t="s">
        <v>1326</v>
      </c>
      <c r="M33" s="123" t="s">
        <v>1275</v>
      </c>
      <c r="N33" s="123" t="s">
        <v>1275</v>
      </c>
      <c r="O33" s="124" t="s">
        <v>1275</v>
      </c>
      <c r="P33" s="124" t="s">
        <v>1275</v>
      </c>
      <c r="Q33" s="124">
        <v>20000000</v>
      </c>
      <c r="R33" s="125">
        <f t="shared" si="1"/>
        <v>20000000</v>
      </c>
      <c r="S33" s="274" t="s">
        <v>1215</v>
      </c>
      <c r="T33" s="125" t="s">
        <v>1467</v>
      </c>
      <c r="U33" s="125" t="s">
        <v>1468</v>
      </c>
      <c r="V33" s="125" t="s">
        <v>1288</v>
      </c>
      <c r="W33" s="125" t="s">
        <v>1276</v>
      </c>
      <c r="X33" s="125" t="s">
        <v>1276</v>
      </c>
      <c r="Y33" s="126" t="s">
        <v>1276</v>
      </c>
      <c r="Z33" s="126" t="s">
        <v>1291</v>
      </c>
      <c r="AA33" s="127" t="s">
        <v>1306</v>
      </c>
      <c r="AB33" s="128" t="s">
        <v>1276</v>
      </c>
      <c r="AC33" s="127" t="s">
        <v>1282</v>
      </c>
      <c r="AD33" s="129">
        <v>0</v>
      </c>
      <c r="AE33" s="129" t="s">
        <v>1307</v>
      </c>
      <c r="AF33" s="129">
        <v>0.2</v>
      </c>
      <c r="AG33" s="129">
        <v>0</v>
      </c>
      <c r="AH33" s="129">
        <v>0.4</v>
      </c>
      <c r="AI33" s="129">
        <v>0</v>
      </c>
      <c r="AJ33" s="129">
        <v>1</v>
      </c>
      <c r="AK33" s="129" t="s">
        <v>1307</v>
      </c>
      <c r="AL33" s="129">
        <v>0</v>
      </c>
      <c r="AM33" s="126" t="s">
        <v>1256</v>
      </c>
      <c r="AN33" s="126" t="s">
        <v>1257</v>
      </c>
    </row>
    <row r="34" spans="2:40" ht="125.25" customHeight="1">
      <c r="B34" s="332"/>
      <c r="C34" s="140" t="s">
        <v>1644</v>
      </c>
      <c r="D34" s="126" t="s">
        <v>1469</v>
      </c>
      <c r="E34" s="121" t="s">
        <v>1299</v>
      </c>
      <c r="F34" s="277" t="s">
        <v>1268</v>
      </c>
      <c r="G34" s="277" t="s">
        <v>1438</v>
      </c>
      <c r="H34" s="122" t="s">
        <v>1470</v>
      </c>
      <c r="I34" s="267" t="s">
        <v>1437</v>
      </c>
      <c r="J34" s="267" t="s">
        <v>1432</v>
      </c>
      <c r="K34" s="267" t="s">
        <v>1433</v>
      </c>
      <c r="L34" s="267" t="s">
        <v>1434</v>
      </c>
      <c r="M34" s="123" t="s">
        <v>1275</v>
      </c>
      <c r="N34" s="123" t="s">
        <v>1275</v>
      </c>
      <c r="O34" s="124" t="s">
        <v>1275</v>
      </c>
      <c r="P34" s="124" t="s">
        <v>1275</v>
      </c>
      <c r="Q34" s="124">
        <v>3500000</v>
      </c>
      <c r="R34" s="125">
        <f t="shared" si="1"/>
        <v>3500000</v>
      </c>
      <c r="S34" s="274" t="s">
        <v>1215</v>
      </c>
      <c r="T34" s="125" t="s">
        <v>1467</v>
      </c>
      <c r="U34" s="125" t="s">
        <v>1471</v>
      </c>
      <c r="V34" s="125" t="s">
        <v>1288</v>
      </c>
      <c r="W34" s="125" t="s">
        <v>1276</v>
      </c>
      <c r="X34" s="125" t="s">
        <v>1276</v>
      </c>
      <c r="Y34" s="126" t="s">
        <v>1276</v>
      </c>
      <c r="Z34" s="126" t="s">
        <v>1291</v>
      </c>
      <c r="AA34" s="127" t="s">
        <v>1306</v>
      </c>
      <c r="AB34" s="128" t="s">
        <v>1276</v>
      </c>
      <c r="AC34" s="127" t="s">
        <v>1282</v>
      </c>
      <c r="AD34" s="129">
        <v>0</v>
      </c>
      <c r="AE34" s="129" t="s">
        <v>1307</v>
      </c>
      <c r="AF34" s="129">
        <v>0.2</v>
      </c>
      <c r="AG34" s="129">
        <v>0</v>
      </c>
      <c r="AH34" s="129">
        <v>0.4</v>
      </c>
      <c r="AI34" s="129">
        <v>0</v>
      </c>
      <c r="AJ34" s="129">
        <v>1</v>
      </c>
      <c r="AK34" s="129" t="s">
        <v>1307</v>
      </c>
      <c r="AL34" s="129">
        <v>0</v>
      </c>
      <c r="AM34" s="126" t="s">
        <v>1256</v>
      </c>
      <c r="AN34" s="126" t="s">
        <v>1257</v>
      </c>
    </row>
    <row r="35" spans="2:40" ht="125.25" customHeight="1">
      <c r="B35" s="332"/>
      <c r="C35" s="140" t="s">
        <v>1645</v>
      </c>
      <c r="D35" s="126" t="s">
        <v>1472</v>
      </c>
      <c r="E35" s="121" t="s">
        <v>1299</v>
      </c>
      <c r="F35" s="277" t="s">
        <v>1324</v>
      </c>
      <c r="G35" s="277" t="s">
        <v>1325</v>
      </c>
      <c r="H35" s="122">
        <v>2.2999999999999998</v>
      </c>
      <c r="I35" s="267" t="s">
        <v>1271</v>
      </c>
      <c r="J35" s="267" t="s">
        <v>1320</v>
      </c>
      <c r="K35" s="267" t="s">
        <v>1321</v>
      </c>
      <c r="L35" s="267" t="s">
        <v>1326</v>
      </c>
      <c r="M35" s="123" t="s">
        <v>1275</v>
      </c>
      <c r="N35" s="123" t="s">
        <v>1275</v>
      </c>
      <c r="O35" s="124" t="s">
        <v>1275</v>
      </c>
      <c r="P35" s="124" t="s">
        <v>1275</v>
      </c>
      <c r="Q35" s="124">
        <v>10000000</v>
      </c>
      <c r="R35" s="125">
        <f t="shared" si="1"/>
        <v>10000000</v>
      </c>
      <c r="S35" s="274" t="s">
        <v>1215</v>
      </c>
      <c r="T35" s="125" t="s">
        <v>1473</v>
      </c>
      <c r="U35" s="125" t="s">
        <v>1474</v>
      </c>
      <c r="V35" s="125" t="s">
        <v>1288</v>
      </c>
      <c r="W35" s="125" t="s">
        <v>1276</v>
      </c>
      <c r="X35" s="125" t="s">
        <v>1276</v>
      </c>
      <c r="Y35" s="126" t="s">
        <v>1276</v>
      </c>
      <c r="Z35" s="126" t="s">
        <v>1291</v>
      </c>
      <c r="AA35" s="127" t="s">
        <v>1306</v>
      </c>
      <c r="AB35" s="128" t="s">
        <v>1276</v>
      </c>
      <c r="AC35" s="127" t="s">
        <v>1282</v>
      </c>
      <c r="AD35" s="129">
        <v>0</v>
      </c>
      <c r="AE35" s="129" t="s">
        <v>1307</v>
      </c>
      <c r="AF35" s="129">
        <v>0.2</v>
      </c>
      <c r="AG35" s="129">
        <v>0</v>
      </c>
      <c r="AH35" s="129">
        <v>0.4</v>
      </c>
      <c r="AI35" s="129">
        <v>0</v>
      </c>
      <c r="AJ35" s="129">
        <v>1</v>
      </c>
      <c r="AK35" s="129" t="s">
        <v>1307</v>
      </c>
      <c r="AL35" s="129">
        <v>0</v>
      </c>
      <c r="AM35" s="126" t="s">
        <v>1256</v>
      </c>
      <c r="AN35" s="126" t="s">
        <v>1257</v>
      </c>
    </row>
    <row r="36" spans="2:40" ht="125.25" customHeight="1">
      <c r="B36" s="332"/>
      <c r="C36" s="140" t="s">
        <v>1646</v>
      </c>
      <c r="D36" s="126" t="s">
        <v>1475</v>
      </c>
      <c r="E36" s="121" t="s">
        <v>1299</v>
      </c>
      <c r="F36" s="277" t="s">
        <v>1268</v>
      </c>
      <c r="G36" s="277" t="s">
        <v>1438</v>
      </c>
      <c r="H36" s="122" t="s">
        <v>1470</v>
      </c>
      <c r="I36" s="267" t="s">
        <v>1271</v>
      </c>
      <c r="J36" s="267" t="s">
        <v>1320</v>
      </c>
      <c r="K36" s="267" t="s">
        <v>1321</v>
      </c>
      <c r="L36" s="267" t="s">
        <v>1326</v>
      </c>
      <c r="M36" s="123" t="s">
        <v>1275</v>
      </c>
      <c r="N36" s="123" t="s">
        <v>1275</v>
      </c>
      <c r="O36" s="124" t="s">
        <v>1275</v>
      </c>
      <c r="P36" s="124" t="s">
        <v>1275</v>
      </c>
      <c r="Q36" s="124">
        <v>2000000</v>
      </c>
      <c r="R36" s="125">
        <f t="shared" si="1"/>
        <v>2000000</v>
      </c>
      <c r="S36" s="274" t="s">
        <v>1215</v>
      </c>
      <c r="T36" s="125" t="s">
        <v>1476</v>
      </c>
      <c r="U36" s="125" t="s">
        <v>1477</v>
      </c>
      <c r="V36" s="125" t="s">
        <v>1288</v>
      </c>
      <c r="W36" s="125" t="s">
        <v>1276</v>
      </c>
      <c r="X36" s="125" t="s">
        <v>1276</v>
      </c>
      <c r="Y36" s="126" t="s">
        <v>1276</v>
      </c>
      <c r="Z36" s="126" t="s">
        <v>1291</v>
      </c>
      <c r="AA36" s="127" t="s">
        <v>1306</v>
      </c>
      <c r="AB36" s="128" t="s">
        <v>1276</v>
      </c>
      <c r="AC36" s="127" t="s">
        <v>1282</v>
      </c>
      <c r="AD36" s="129">
        <v>0</v>
      </c>
      <c r="AE36" s="129" t="s">
        <v>1307</v>
      </c>
      <c r="AF36" s="129">
        <v>0.2</v>
      </c>
      <c r="AG36" s="129">
        <v>0</v>
      </c>
      <c r="AH36" s="129">
        <v>0.4</v>
      </c>
      <c r="AI36" s="129">
        <v>0</v>
      </c>
      <c r="AJ36" s="129">
        <v>1</v>
      </c>
      <c r="AK36" s="129" t="s">
        <v>1307</v>
      </c>
      <c r="AL36" s="129">
        <v>0</v>
      </c>
      <c r="AM36" s="126" t="s">
        <v>1256</v>
      </c>
      <c r="AN36" s="126" t="s">
        <v>1257</v>
      </c>
    </row>
    <row r="37" spans="2:40" ht="125.25" customHeight="1">
      <c r="B37" s="332"/>
      <c r="C37" s="140" t="s">
        <v>1647</v>
      </c>
      <c r="D37" s="126" t="s">
        <v>1478</v>
      </c>
      <c r="E37" s="121" t="s">
        <v>1299</v>
      </c>
      <c r="F37" s="277" t="s">
        <v>1324</v>
      </c>
      <c r="G37" s="277" t="s">
        <v>1325</v>
      </c>
      <c r="H37" s="122">
        <v>2.2999999999999998</v>
      </c>
      <c r="I37" s="267" t="s">
        <v>1271</v>
      </c>
      <c r="J37" s="267" t="s">
        <v>1320</v>
      </c>
      <c r="K37" s="267" t="s">
        <v>1321</v>
      </c>
      <c r="L37" s="267" t="s">
        <v>1326</v>
      </c>
      <c r="M37" s="123" t="s">
        <v>1275</v>
      </c>
      <c r="N37" s="123" t="s">
        <v>1275</v>
      </c>
      <c r="O37" s="124" t="s">
        <v>1275</v>
      </c>
      <c r="P37" s="124" t="s">
        <v>1275</v>
      </c>
      <c r="Q37" s="124">
        <v>20000000</v>
      </c>
      <c r="R37" s="125">
        <f t="shared" si="1"/>
        <v>20000000</v>
      </c>
      <c r="S37" s="274" t="s">
        <v>1215</v>
      </c>
      <c r="T37" s="125" t="s">
        <v>1545</v>
      </c>
      <c r="U37" s="125" t="s">
        <v>1546</v>
      </c>
      <c r="V37" s="125" t="s">
        <v>1288</v>
      </c>
      <c r="W37" s="125" t="s">
        <v>1276</v>
      </c>
      <c r="X37" s="125" t="s">
        <v>1276</v>
      </c>
      <c r="Y37" s="126" t="s">
        <v>1276</v>
      </c>
      <c r="Z37" s="126" t="s">
        <v>1291</v>
      </c>
      <c r="AA37" s="127" t="s">
        <v>1306</v>
      </c>
      <c r="AB37" s="128" t="s">
        <v>1276</v>
      </c>
      <c r="AC37" s="127" t="s">
        <v>1282</v>
      </c>
      <c r="AD37" s="129">
        <v>0</v>
      </c>
      <c r="AE37" s="129" t="s">
        <v>1307</v>
      </c>
      <c r="AF37" s="129">
        <v>0.2</v>
      </c>
      <c r="AG37" s="129">
        <v>0</v>
      </c>
      <c r="AH37" s="129">
        <v>0.4</v>
      </c>
      <c r="AI37" s="129">
        <v>0</v>
      </c>
      <c r="AJ37" s="129">
        <v>1</v>
      </c>
      <c r="AK37" s="129" t="s">
        <v>1307</v>
      </c>
      <c r="AL37" s="129">
        <v>0</v>
      </c>
      <c r="AM37" s="126" t="s">
        <v>1256</v>
      </c>
      <c r="AN37" s="126" t="s">
        <v>1257</v>
      </c>
    </row>
    <row r="38" spans="2:40" ht="125.25" customHeight="1">
      <c r="B38" s="332"/>
      <c r="C38" s="140" t="s">
        <v>1648</v>
      </c>
      <c r="D38" s="126" t="s">
        <v>1480</v>
      </c>
      <c r="E38" s="121" t="s">
        <v>1299</v>
      </c>
      <c r="F38" s="277" t="s">
        <v>1268</v>
      </c>
      <c r="G38" s="277" t="s">
        <v>1300</v>
      </c>
      <c r="H38" s="122">
        <v>11.1</v>
      </c>
      <c r="I38" s="267" t="s">
        <v>1271</v>
      </c>
      <c r="J38" s="267" t="s">
        <v>1272</v>
      </c>
      <c r="K38" s="267" t="s">
        <v>1273</v>
      </c>
      <c r="L38" s="267" t="s">
        <v>1412</v>
      </c>
      <c r="M38" s="123" t="s">
        <v>1275</v>
      </c>
      <c r="N38" s="123" t="s">
        <v>1275</v>
      </c>
      <c r="O38" s="124" t="s">
        <v>1275</v>
      </c>
      <c r="P38" s="124" t="s">
        <v>1275</v>
      </c>
      <c r="Q38" s="124">
        <v>3800000</v>
      </c>
      <c r="R38" s="125">
        <f t="shared" si="1"/>
        <v>3800000</v>
      </c>
      <c r="S38" s="274" t="s">
        <v>1215</v>
      </c>
      <c r="T38" s="125" t="s">
        <v>1549</v>
      </c>
      <c r="U38" s="125" t="s">
        <v>1550</v>
      </c>
      <c r="V38" s="125" t="s">
        <v>1288</v>
      </c>
      <c r="W38" s="125" t="s">
        <v>1276</v>
      </c>
      <c r="X38" s="125" t="s">
        <v>1276</v>
      </c>
      <c r="Y38" s="126" t="s">
        <v>1276</v>
      </c>
      <c r="Z38" s="126" t="s">
        <v>1291</v>
      </c>
      <c r="AA38" s="127" t="s">
        <v>1306</v>
      </c>
      <c r="AB38" s="128" t="s">
        <v>1276</v>
      </c>
      <c r="AC38" s="127" t="s">
        <v>1282</v>
      </c>
      <c r="AD38" s="129">
        <v>0</v>
      </c>
      <c r="AE38" s="129" t="s">
        <v>1307</v>
      </c>
      <c r="AF38" s="129">
        <v>0.2</v>
      </c>
      <c r="AG38" s="129">
        <v>0</v>
      </c>
      <c r="AH38" s="129">
        <v>0.4</v>
      </c>
      <c r="AI38" s="129">
        <v>0</v>
      </c>
      <c r="AJ38" s="129">
        <v>1</v>
      </c>
      <c r="AK38" s="129" t="s">
        <v>1307</v>
      </c>
      <c r="AL38" s="129">
        <v>0</v>
      </c>
      <c r="AM38" s="126" t="s">
        <v>1256</v>
      </c>
      <c r="AN38" s="126" t="s">
        <v>1257</v>
      </c>
    </row>
    <row r="39" spans="2:40" ht="125.25" customHeight="1">
      <c r="B39" s="332"/>
      <c r="C39" s="140" t="s">
        <v>1649</v>
      </c>
      <c r="D39" s="126" t="s">
        <v>1481</v>
      </c>
      <c r="E39" s="121" t="s">
        <v>1299</v>
      </c>
      <c r="F39" s="277" t="s">
        <v>1268</v>
      </c>
      <c r="G39" s="277" t="s">
        <v>1284</v>
      </c>
      <c r="H39" s="122">
        <v>11.1</v>
      </c>
      <c r="I39" s="267" t="s">
        <v>1271</v>
      </c>
      <c r="J39" s="267" t="s">
        <v>1272</v>
      </c>
      <c r="K39" s="267" t="s">
        <v>1273</v>
      </c>
      <c r="L39" s="267" t="s">
        <v>1274</v>
      </c>
      <c r="M39" s="123" t="s">
        <v>1275</v>
      </c>
      <c r="N39" s="123" t="s">
        <v>1275</v>
      </c>
      <c r="O39" s="124" t="s">
        <v>1275</v>
      </c>
      <c r="P39" s="124" t="s">
        <v>1275</v>
      </c>
      <c r="Q39" s="124">
        <v>15000000</v>
      </c>
      <c r="R39" s="125">
        <f t="shared" si="1"/>
        <v>15000000</v>
      </c>
      <c r="S39" s="274" t="s">
        <v>1215</v>
      </c>
      <c r="T39" s="125" t="s">
        <v>1549</v>
      </c>
      <c r="U39" s="125" t="s">
        <v>1551</v>
      </c>
      <c r="V39" s="125" t="s">
        <v>1288</v>
      </c>
      <c r="W39" s="125" t="s">
        <v>1276</v>
      </c>
      <c r="X39" s="125" t="s">
        <v>1276</v>
      </c>
      <c r="Y39" s="126" t="s">
        <v>1276</v>
      </c>
      <c r="Z39" s="126" t="s">
        <v>1291</v>
      </c>
      <c r="AA39" s="127" t="s">
        <v>1306</v>
      </c>
      <c r="AB39" s="128" t="s">
        <v>1276</v>
      </c>
      <c r="AC39" s="127" t="s">
        <v>1282</v>
      </c>
      <c r="AD39" s="129">
        <v>0</v>
      </c>
      <c r="AE39" s="129" t="s">
        <v>1307</v>
      </c>
      <c r="AF39" s="129">
        <v>0.2</v>
      </c>
      <c r="AG39" s="129">
        <v>0</v>
      </c>
      <c r="AH39" s="129">
        <v>0.4</v>
      </c>
      <c r="AI39" s="129">
        <v>0</v>
      </c>
      <c r="AJ39" s="129">
        <v>1</v>
      </c>
      <c r="AK39" s="129" t="s">
        <v>1307</v>
      </c>
      <c r="AL39" s="129">
        <v>0</v>
      </c>
      <c r="AM39" s="126" t="s">
        <v>1256</v>
      </c>
      <c r="AN39" s="126" t="s">
        <v>1257</v>
      </c>
    </row>
    <row r="40" spans="2:40" ht="125.25" customHeight="1">
      <c r="B40" s="332"/>
      <c r="C40" s="140" t="s">
        <v>1650</v>
      </c>
      <c r="D40" s="126" t="s">
        <v>1482</v>
      </c>
      <c r="E40" s="121" t="s">
        <v>1299</v>
      </c>
      <c r="F40" s="277" t="s">
        <v>1324</v>
      </c>
      <c r="G40" s="277" t="s">
        <v>1325</v>
      </c>
      <c r="H40" s="122">
        <v>2.2999999999999998</v>
      </c>
      <c r="I40" s="267" t="s">
        <v>1271</v>
      </c>
      <c r="J40" s="267" t="s">
        <v>1320</v>
      </c>
      <c r="K40" s="267" t="s">
        <v>1321</v>
      </c>
      <c r="L40" s="267" t="s">
        <v>1326</v>
      </c>
      <c r="M40" s="123" t="s">
        <v>1275</v>
      </c>
      <c r="N40" s="123" t="s">
        <v>1275</v>
      </c>
      <c r="O40" s="124" t="s">
        <v>1275</v>
      </c>
      <c r="P40" s="124" t="s">
        <v>1275</v>
      </c>
      <c r="Q40" s="124">
        <v>10000000</v>
      </c>
      <c r="R40" s="125">
        <f t="shared" si="1"/>
        <v>10000000</v>
      </c>
      <c r="S40" s="274" t="s">
        <v>1215</v>
      </c>
      <c r="T40" s="125" t="s">
        <v>1552</v>
      </c>
      <c r="U40" s="125" t="s">
        <v>1553</v>
      </c>
      <c r="V40" s="125" t="s">
        <v>1288</v>
      </c>
      <c r="W40" s="125" t="s">
        <v>1276</v>
      </c>
      <c r="X40" s="125" t="s">
        <v>1276</v>
      </c>
      <c r="Y40" s="126" t="s">
        <v>1276</v>
      </c>
      <c r="Z40" s="126" t="s">
        <v>1291</v>
      </c>
      <c r="AA40" s="127" t="s">
        <v>1306</v>
      </c>
      <c r="AB40" s="128" t="s">
        <v>1276</v>
      </c>
      <c r="AC40" s="127" t="s">
        <v>1282</v>
      </c>
      <c r="AD40" s="129">
        <v>0</v>
      </c>
      <c r="AE40" s="129" t="s">
        <v>1307</v>
      </c>
      <c r="AF40" s="129">
        <v>0.2</v>
      </c>
      <c r="AG40" s="129">
        <v>0</v>
      </c>
      <c r="AH40" s="129">
        <v>0.4</v>
      </c>
      <c r="AI40" s="129">
        <v>0</v>
      </c>
      <c r="AJ40" s="129">
        <v>1</v>
      </c>
      <c r="AK40" s="129" t="s">
        <v>1307</v>
      </c>
      <c r="AL40" s="129">
        <v>0</v>
      </c>
      <c r="AM40" s="126" t="s">
        <v>1256</v>
      </c>
      <c r="AN40" s="126" t="s">
        <v>1257</v>
      </c>
    </row>
    <row r="41" spans="2:40" ht="125.25" customHeight="1">
      <c r="B41" s="332"/>
      <c r="C41" s="140" t="s">
        <v>1651</v>
      </c>
      <c r="D41" s="126" t="s">
        <v>1483</v>
      </c>
      <c r="E41" s="121" t="s">
        <v>1299</v>
      </c>
      <c r="F41" s="277" t="s">
        <v>1542</v>
      </c>
      <c r="G41" s="277" t="s">
        <v>1543</v>
      </c>
      <c r="H41" s="122" t="s">
        <v>1544</v>
      </c>
      <c r="I41" s="267" t="s">
        <v>1271</v>
      </c>
      <c r="J41" s="267" t="s">
        <v>1539</v>
      </c>
      <c r="K41" s="267" t="s">
        <v>1540</v>
      </c>
      <c r="L41" s="267" t="s">
        <v>1541</v>
      </c>
      <c r="M41" s="123" t="s">
        <v>1275</v>
      </c>
      <c r="N41" s="123" t="s">
        <v>1275</v>
      </c>
      <c r="O41" s="124" t="s">
        <v>1275</v>
      </c>
      <c r="P41" s="124" t="s">
        <v>1275</v>
      </c>
      <c r="Q41" s="124">
        <v>10000000</v>
      </c>
      <c r="R41" s="125">
        <f t="shared" si="1"/>
        <v>10000000</v>
      </c>
      <c r="S41" s="274" t="s">
        <v>1214</v>
      </c>
      <c r="T41" s="125" t="s">
        <v>1554</v>
      </c>
      <c r="U41" s="125" t="s">
        <v>1555</v>
      </c>
      <c r="V41" s="125" t="s">
        <v>1288</v>
      </c>
      <c r="W41" s="125" t="s">
        <v>1276</v>
      </c>
      <c r="X41" s="125" t="s">
        <v>1276</v>
      </c>
      <c r="Y41" s="126" t="s">
        <v>1276</v>
      </c>
      <c r="Z41" s="126" t="s">
        <v>1291</v>
      </c>
      <c r="AA41" s="127" t="s">
        <v>1306</v>
      </c>
      <c r="AB41" s="128" t="s">
        <v>1276</v>
      </c>
      <c r="AC41" s="127" t="s">
        <v>1282</v>
      </c>
      <c r="AD41" s="129">
        <v>0</v>
      </c>
      <c r="AE41" s="129" t="s">
        <v>1307</v>
      </c>
      <c r="AF41" s="129">
        <v>0.2</v>
      </c>
      <c r="AG41" s="129">
        <v>0</v>
      </c>
      <c r="AH41" s="129">
        <v>0.4</v>
      </c>
      <c r="AI41" s="129">
        <v>0</v>
      </c>
      <c r="AJ41" s="129">
        <v>1</v>
      </c>
      <c r="AK41" s="129" t="s">
        <v>1307</v>
      </c>
      <c r="AL41" s="129">
        <v>0</v>
      </c>
      <c r="AM41" s="126" t="s">
        <v>1256</v>
      </c>
      <c r="AN41" s="126" t="s">
        <v>1257</v>
      </c>
    </row>
    <row r="42" spans="2:40" ht="125.25" customHeight="1">
      <c r="B42" s="332"/>
      <c r="C42" s="140" t="s">
        <v>1652</v>
      </c>
      <c r="D42" s="126" t="s">
        <v>1484</v>
      </c>
      <c r="E42" s="121" t="s">
        <v>1299</v>
      </c>
      <c r="F42" s="277" t="s">
        <v>1268</v>
      </c>
      <c r="G42" s="277" t="s">
        <v>1300</v>
      </c>
      <c r="H42" s="122">
        <v>11.1</v>
      </c>
      <c r="I42" s="267" t="s">
        <v>1271</v>
      </c>
      <c r="J42" s="267" t="s">
        <v>1272</v>
      </c>
      <c r="K42" s="267" t="s">
        <v>1273</v>
      </c>
      <c r="L42" s="267" t="s">
        <v>1412</v>
      </c>
      <c r="M42" s="123" t="s">
        <v>1275</v>
      </c>
      <c r="N42" s="123" t="s">
        <v>1275</v>
      </c>
      <c r="O42" s="124" t="s">
        <v>1275</v>
      </c>
      <c r="P42" s="124" t="s">
        <v>1275</v>
      </c>
      <c r="Q42" s="124">
        <v>2500000</v>
      </c>
      <c r="R42" s="125">
        <f t="shared" si="1"/>
        <v>2500000</v>
      </c>
      <c r="S42" s="274" t="s">
        <v>1214</v>
      </c>
      <c r="T42" s="125" t="s">
        <v>1554</v>
      </c>
      <c r="U42" s="125" t="s">
        <v>1556</v>
      </c>
      <c r="V42" s="125" t="s">
        <v>1288</v>
      </c>
      <c r="W42" s="125" t="s">
        <v>1276</v>
      </c>
      <c r="X42" s="125" t="s">
        <v>1276</v>
      </c>
      <c r="Y42" s="126" t="s">
        <v>1276</v>
      </c>
      <c r="Z42" s="126" t="s">
        <v>1291</v>
      </c>
      <c r="AA42" s="127" t="s">
        <v>1306</v>
      </c>
      <c r="AB42" s="128" t="s">
        <v>1276</v>
      </c>
      <c r="AC42" s="127" t="s">
        <v>1282</v>
      </c>
      <c r="AD42" s="129">
        <v>0</v>
      </c>
      <c r="AE42" s="129" t="s">
        <v>1307</v>
      </c>
      <c r="AF42" s="129">
        <v>0.2</v>
      </c>
      <c r="AG42" s="129">
        <v>0</v>
      </c>
      <c r="AH42" s="129">
        <v>0.4</v>
      </c>
      <c r="AI42" s="129">
        <v>0</v>
      </c>
      <c r="AJ42" s="129">
        <v>1</v>
      </c>
      <c r="AK42" s="129" t="s">
        <v>1307</v>
      </c>
      <c r="AL42" s="129">
        <v>0</v>
      </c>
      <c r="AM42" s="126" t="s">
        <v>1256</v>
      </c>
      <c r="AN42" s="126" t="s">
        <v>1257</v>
      </c>
    </row>
    <row r="43" spans="2:40" ht="125.25" customHeight="1">
      <c r="B43" s="332"/>
      <c r="C43" s="140" t="s">
        <v>1653</v>
      </c>
      <c r="D43" s="126" t="s">
        <v>1485</v>
      </c>
      <c r="E43" s="121" t="s">
        <v>1299</v>
      </c>
      <c r="F43" s="277" t="s">
        <v>1533</v>
      </c>
      <c r="G43" s="277" t="s">
        <v>1534</v>
      </c>
      <c r="H43" s="122">
        <v>11.1</v>
      </c>
      <c r="I43" s="267" t="s">
        <v>1535</v>
      </c>
      <c r="J43" s="267" t="s">
        <v>1536</v>
      </c>
      <c r="K43" s="267" t="s">
        <v>1537</v>
      </c>
      <c r="L43" s="267" t="s">
        <v>1538</v>
      </c>
      <c r="M43" s="123" t="s">
        <v>1275</v>
      </c>
      <c r="N43" s="123" t="s">
        <v>1275</v>
      </c>
      <c r="O43" s="124" t="s">
        <v>1275</v>
      </c>
      <c r="P43" s="124" t="s">
        <v>1275</v>
      </c>
      <c r="Q43" s="124">
        <v>5000000</v>
      </c>
      <c r="R43" s="125">
        <f t="shared" si="1"/>
        <v>5000000</v>
      </c>
      <c r="S43" s="274" t="s">
        <v>1214</v>
      </c>
      <c r="T43" s="125" t="s">
        <v>1557</v>
      </c>
      <c r="U43" s="125" t="s">
        <v>1558</v>
      </c>
      <c r="V43" s="125" t="s">
        <v>1288</v>
      </c>
      <c r="W43" s="125" t="s">
        <v>1276</v>
      </c>
      <c r="X43" s="125" t="s">
        <v>1276</v>
      </c>
      <c r="Y43" s="126" t="s">
        <v>1276</v>
      </c>
      <c r="Z43" s="126" t="s">
        <v>1291</v>
      </c>
      <c r="AA43" s="127" t="s">
        <v>1306</v>
      </c>
      <c r="AB43" s="128" t="s">
        <v>1276</v>
      </c>
      <c r="AC43" s="127" t="s">
        <v>1282</v>
      </c>
      <c r="AD43" s="129">
        <v>0</v>
      </c>
      <c r="AE43" s="129" t="s">
        <v>1307</v>
      </c>
      <c r="AF43" s="129">
        <v>0.2</v>
      </c>
      <c r="AG43" s="129">
        <v>0</v>
      </c>
      <c r="AH43" s="129">
        <v>0.4</v>
      </c>
      <c r="AI43" s="129">
        <v>0</v>
      </c>
      <c r="AJ43" s="129">
        <v>1</v>
      </c>
      <c r="AK43" s="129" t="s">
        <v>1307</v>
      </c>
      <c r="AL43" s="129">
        <v>0</v>
      </c>
      <c r="AM43" s="126" t="s">
        <v>1256</v>
      </c>
      <c r="AN43" s="126" t="s">
        <v>1257</v>
      </c>
    </row>
    <row r="44" spans="2:40" ht="125.25" customHeight="1">
      <c r="B44" s="332"/>
      <c r="C44" s="140" t="s">
        <v>1654</v>
      </c>
      <c r="D44" s="126" t="s">
        <v>1486</v>
      </c>
      <c r="E44" s="121" t="s">
        <v>1299</v>
      </c>
      <c r="F44" s="277" t="s">
        <v>1268</v>
      </c>
      <c r="G44" s="277" t="s">
        <v>1284</v>
      </c>
      <c r="H44" s="122">
        <v>11.1</v>
      </c>
      <c r="I44" s="267" t="s">
        <v>1271</v>
      </c>
      <c r="J44" s="267" t="s">
        <v>1272</v>
      </c>
      <c r="K44" s="267" t="s">
        <v>1273</v>
      </c>
      <c r="L44" s="267" t="s">
        <v>1274</v>
      </c>
      <c r="M44" s="123" t="s">
        <v>1275</v>
      </c>
      <c r="N44" s="123" t="s">
        <v>1275</v>
      </c>
      <c r="O44" s="124" t="s">
        <v>1275</v>
      </c>
      <c r="P44" s="124" t="s">
        <v>1275</v>
      </c>
      <c r="Q44" s="124">
        <v>50000000</v>
      </c>
      <c r="R44" s="125">
        <f t="shared" si="1"/>
        <v>50000000</v>
      </c>
      <c r="S44" s="274" t="s">
        <v>1214</v>
      </c>
      <c r="T44" s="125" t="s">
        <v>1559</v>
      </c>
      <c r="U44" s="125" t="s">
        <v>1560</v>
      </c>
      <c r="V44" s="125" t="s">
        <v>1288</v>
      </c>
      <c r="W44" s="125" t="s">
        <v>1276</v>
      </c>
      <c r="X44" s="125" t="s">
        <v>1276</v>
      </c>
      <c r="Y44" s="126" t="s">
        <v>1276</v>
      </c>
      <c r="Z44" s="126" t="s">
        <v>1291</v>
      </c>
      <c r="AA44" s="127" t="s">
        <v>1306</v>
      </c>
      <c r="AB44" s="128" t="s">
        <v>1276</v>
      </c>
      <c r="AC44" s="127" t="s">
        <v>1282</v>
      </c>
      <c r="AD44" s="129">
        <v>0</v>
      </c>
      <c r="AE44" s="129" t="s">
        <v>1307</v>
      </c>
      <c r="AF44" s="129">
        <v>0.2</v>
      </c>
      <c r="AG44" s="129">
        <v>0</v>
      </c>
      <c r="AH44" s="129">
        <v>0.4</v>
      </c>
      <c r="AI44" s="129">
        <v>0</v>
      </c>
      <c r="AJ44" s="129">
        <v>1</v>
      </c>
      <c r="AK44" s="129" t="s">
        <v>1307</v>
      </c>
      <c r="AL44" s="129">
        <v>0</v>
      </c>
      <c r="AM44" s="126" t="s">
        <v>1256</v>
      </c>
      <c r="AN44" s="126" t="s">
        <v>1257</v>
      </c>
    </row>
    <row r="45" spans="2:40" ht="125.25" customHeight="1">
      <c r="B45" s="332"/>
      <c r="C45" s="140" t="s">
        <v>1655</v>
      </c>
      <c r="D45" s="126" t="s">
        <v>1487</v>
      </c>
      <c r="E45" s="121" t="s">
        <v>1299</v>
      </c>
      <c r="F45" s="277" t="s">
        <v>1268</v>
      </c>
      <c r="G45" s="277" t="s">
        <v>1284</v>
      </c>
      <c r="H45" s="122">
        <v>11.1</v>
      </c>
      <c r="I45" s="267" t="s">
        <v>1271</v>
      </c>
      <c r="J45" s="267" t="s">
        <v>1272</v>
      </c>
      <c r="K45" s="267" t="s">
        <v>1273</v>
      </c>
      <c r="L45" s="267" t="s">
        <v>1274</v>
      </c>
      <c r="M45" s="123" t="s">
        <v>1275</v>
      </c>
      <c r="N45" s="123" t="s">
        <v>1275</v>
      </c>
      <c r="O45" s="124" t="s">
        <v>1275</v>
      </c>
      <c r="P45" s="124" t="s">
        <v>1275</v>
      </c>
      <c r="Q45" s="124">
        <v>10000000</v>
      </c>
      <c r="R45" s="125">
        <f t="shared" si="1"/>
        <v>10000000</v>
      </c>
      <c r="S45" s="274" t="s">
        <v>1213</v>
      </c>
      <c r="T45" s="125" t="s">
        <v>1561</v>
      </c>
      <c r="U45" s="125" t="s">
        <v>1562</v>
      </c>
      <c r="V45" s="125" t="s">
        <v>1288</v>
      </c>
      <c r="W45" s="125" t="s">
        <v>1276</v>
      </c>
      <c r="X45" s="125" t="s">
        <v>1276</v>
      </c>
      <c r="Y45" s="126" t="s">
        <v>1276</v>
      </c>
      <c r="Z45" s="126" t="s">
        <v>1291</v>
      </c>
      <c r="AA45" s="127" t="s">
        <v>1306</v>
      </c>
      <c r="AB45" s="128" t="s">
        <v>1276</v>
      </c>
      <c r="AC45" s="127" t="s">
        <v>1282</v>
      </c>
      <c r="AD45" s="129">
        <v>0</v>
      </c>
      <c r="AE45" s="129" t="s">
        <v>1307</v>
      </c>
      <c r="AF45" s="129">
        <v>0.2</v>
      </c>
      <c r="AG45" s="129">
        <v>0</v>
      </c>
      <c r="AH45" s="129">
        <v>0.4</v>
      </c>
      <c r="AI45" s="129">
        <v>0</v>
      </c>
      <c r="AJ45" s="129">
        <v>1</v>
      </c>
      <c r="AK45" s="129" t="s">
        <v>1307</v>
      </c>
      <c r="AL45" s="129">
        <v>0</v>
      </c>
      <c r="AM45" s="126" t="s">
        <v>1256</v>
      </c>
      <c r="AN45" s="126" t="s">
        <v>1257</v>
      </c>
    </row>
    <row r="46" spans="2:40" ht="125.25" customHeight="1">
      <c r="B46" s="332"/>
      <c r="C46" s="140" t="s">
        <v>1656</v>
      </c>
      <c r="D46" s="126" t="s">
        <v>1488</v>
      </c>
      <c r="E46" s="121" t="s">
        <v>1299</v>
      </c>
      <c r="F46" s="277" t="s">
        <v>1268</v>
      </c>
      <c r="G46" s="277" t="s">
        <v>1300</v>
      </c>
      <c r="H46" s="122">
        <v>11.1</v>
      </c>
      <c r="I46" s="267" t="s">
        <v>1271</v>
      </c>
      <c r="J46" s="267" t="s">
        <v>1272</v>
      </c>
      <c r="K46" s="267" t="s">
        <v>1273</v>
      </c>
      <c r="L46" s="267" t="s">
        <v>1412</v>
      </c>
      <c r="M46" s="123" t="s">
        <v>1275</v>
      </c>
      <c r="N46" s="123" t="s">
        <v>1275</v>
      </c>
      <c r="O46" s="124" t="s">
        <v>1275</v>
      </c>
      <c r="P46" s="124" t="s">
        <v>1275</v>
      </c>
      <c r="Q46" s="124">
        <v>3800000</v>
      </c>
      <c r="R46" s="125">
        <f t="shared" si="1"/>
        <v>3800000</v>
      </c>
      <c r="S46" s="274" t="s">
        <v>1213</v>
      </c>
      <c r="T46" s="125" t="s">
        <v>1563</v>
      </c>
      <c r="U46" s="125" t="s">
        <v>1564</v>
      </c>
      <c r="V46" s="125" t="s">
        <v>1288</v>
      </c>
      <c r="W46" s="125" t="s">
        <v>1276</v>
      </c>
      <c r="X46" s="125" t="s">
        <v>1276</v>
      </c>
      <c r="Y46" s="126" t="s">
        <v>1276</v>
      </c>
      <c r="Z46" s="126" t="s">
        <v>1291</v>
      </c>
      <c r="AA46" s="127" t="s">
        <v>1306</v>
      </c>
      <c r="AB46" s="128" t="s">
        <v>1276</v>
      </c>
      <c r="AC46" s="127" t="s">
        <v>1282</v>
      </c>
      <c r="AD46" s="129">
        <v>0</v>
      </c>
      <c r="AE46" s="129" t="s">
        <v>1307</v>
      </c>
      <c r="AF46" s="129">
        <v>0.2</v>
      </c>
      <c r="AG46" s="129">
        <v>0</v>
      </c>
      <c r="AH46" s="129">
        <v>0.4</v>
      </c>
      <c r="AI46" s="129">
        <v>0</v>
      </c>
      <c r="AJ46" s="129">
        <v>1</v>
      </c>
      <c r="AK46" s="129" t="s">
        <v>1307</v>
      </c>
      <c r="AL46" s="129">
        <v>0</v>
      </c>
      <c r="AM46" s="126" t="s">
        <v>1256</v>
      </c>
      <c r="AN46" s="126" t="s">
        <v>1257</v>
      </c>
    </row>
    <row r="47" spans="2:40" ht="125.25" customHeight="1">
      <c r="B47" s="332"/>
      <c r="C47" s="140" t="s">
        <v>1657</v>
      </c>
      <c r="D47" s="126" t="s">
        <v>1489</v>
      </c>
      <c r="E47" s="121" t="s">
        <v>1299</v>
      </c>
      <c r="F47" s="277" t="s">
        <v>1268</v>
      </c>
      <c r="G47" s="277" t="s">
        <v>1300</v>
      </c>
      <c r="H47" s="122">
        <v>11.1</v>
      </c>
      <c r="I47" s="267" t="s">
        <v>1271</v>
      </c>
      <c r="J47" s="267" t="s">
        <v>1272</v>
      </c>
      <c r="K47" s="267" t="s">
        <v>1273</v>
      </c>
      <c r="L47" s="267" t="s">
        <v>1412</v>
      </c>
      <c r="M47" s="123" t="s">
        <v>1275</v>
      </c>
      <c r="N47" s="123" t="s">
        <v>1275</v>
      </c>
      <c r="O47" s="124" t="s">
        <v>1275</v>
      </c>
      <c r="P47" s="124" t="s">
        <v>1275</v>
      </c>
      <c r="Q47" s="124">
        <v>5000000</v>
      </c>
      <c r="R47" s="125">
        <f t="shared" si="1"/>
        <v>5000000</v>
      </c>
      <c r="S47" s="274" t="s">
        <v>1213</v>
      </c>
      <c r="T47" s="125" t="s">
        <v>1563</v>
      </c>
      <c r="U47" s="125" t="s">
        <v>1564</v>
      </c>
      <c r="V47" s="125" t="s">
        <v>1288</v>
      </c>
      <c r="W47" s="125" t="s">
        <v>1276</v>
      </c>
      <c r="X47" s="125" t="s">
        <v>1276</v>
      </c>
      <c r="Y47" s="126" t="s">
        <v>1276</v>
      </c>
      <c r="Z47" s="126" t="s">
        <v>1291</v>
      </c>
      <c r="AA47" s="127" t="s">
        <v>1306</v>
      </c>
      <c r="AB47" s="128" t="s">
        <v>1276</v>
      </c>
      <c r="AC47" s="127" t="s">
        <v>1282</v>
      </c>
      <c r="AD47" s="129">
        <v>0</v>
      </c>
      <c r="AE47" s="129" t="s">
        <v>1307</v>
      </c>
      <c r="AF47" s="129">
        <v>0.2</v>
      </c>
      <c r="AG47" s="129">
        <v>0</v>
      </c>
      <c r="AH47" s="129">
        <v>0.4</v>
      </c>
      <c r="AI47" s="129">
        <v>0</v>
      </c>
      <c r="AJ47" s="129">
        <v>1</v>
      </c>
      <c r="AK47" s="129" t="s">
        <v>1307</v>
      </c>
      <c r="AL47" s="129">
        <v>0</v>
      </c>
      <c r="AM47" s="126" t="s">
        <v>1256</v>
      </c>
      <c r="AN47" s="126" t="s">
        <v>1257</v>
      </c>
    </row>
    <row r="48" spans="2:40" ht="125.25" customHeight="1">
      <c r="B48" s="332"/>
      <c r="C48" s="140" t="s">
        <v>1658</v>
      </c>
      <c r="D48" s="126" t="s">
        <v>1490</v>
      </c>
      <c r="E48" s="121" t="s">
        <v>1299</v>
      </c>
      <c r="F48" s="277" t="s">
        <v>1324</v>
      </c>
      <c r="G48" s="277" t="s">
        <v>1325</v>
      </c>
      <c r="H48" s="122">
        <v>2.2999999999999998</v>
      </c>
      <c r="I48" s="267" t="s">
        <v>1271</v>
      </c>
      <c r="J48" s="267" t="s">
        <v>1320</v>
      </c>
      <c r="K48" s="267" t="s">
        <v>1321</v>
      </c>
      <c r="L48" s="267" t="s">
        <v>1326</v>
      </c>
      <c r="M48" s="123" t="s">
        <v>1275</v>
      </c>
      <c r="N48" s="123" t="s">
        <v>1275</v>
      </c>
      <c r="O48" s="124" t="s">
        <v>1275</v>
      </c>
      <c r="P48" s="124" t="s">
        <v>1275</v>
      </c>
      <c r="Q48" s="124">
        <v>15000000</v>
      </c>
      <c r="R48" s="125">
        <f t="shared" si="1"/>
        <v>15000000</v>
      </c>
      <c r="S48" s="274" t="s">
        <v>1213</v>
      </c>
      <c r="T48" s="125" t="s">
        <v>1565</v>
      </c>
      <c r="U48" s="125" t="s">
        <v>1566</v>
      </c>
      <c r="V48" s="125" t="s">
        <v>1288</v>
      </c>
      <c r="W48" s="125" t="s">
        <v>1276</v>
      </c>
      <c r="X48" s="125" t="s">
        <v>1276</v>
      </c>
      <c r="Y48" s="126" t="s">
        <v>1276</v>
      </c>
      <c r="Z48" s="126" t="s">
        <v>1291</v>
      </c>
      <c r="AA48" s="127" t="s">
        <v>1306</v>
      </c>
      <c r="AB48" s="128" t="s">
        <v>1276</v>
      </c>
      <c r="AC48" s="127" t="s">
        <v>1282</v>
      </c>
      <c r="AD48" s="129">
        <v>0</v>
      </c>
      <c r="AE48" s="129" t="s">
        <v>1307</v>
      </c>
      <c r="AF48" s="129">
        <v>0.2</v>
      </c>
      <c r="AG48" s="129">
        <v>0</v>
      </c>
      <c r="AH48" s="129">
        <v>0.4</v>
      </c>
      <c r="AI48" s="129">
        <v>0</v>
      </c>
      <c r="AJ48" s="129">
        <v>1</v>
      </c>
      <c r="AK48" s="129" t="s">
        <v>1307</v>
      </c>
      <c r="AL48" s="129">
        <v>0</v>
      </c>
      <c r="AM48" s="126" t="s">
        <v>1256</v>
      </c>
      <c r="AN48" s="126" t="s">
        <v>1257</v>
      </c>
    </row>
    <row r="49" spans="2:40" ht="125.25" customHeight="1">
      <c r="B49" s="332"/>
      <c r="C49" s="140" t="s">
        <v>1659</v>
      </c>
      <c r="D49" s="126" t="s">
        <v>1491</v>
      </c>
      <c r="E49" s="121" t="s">
        <v>1299</v>
      </c>
      <c r="F49" s="277" t="s">
        <v>1324</v>
      </c>
      <c r="G49" s="277" t="s">
        <v>1325</v>
      </c>
      <c r="H49" s="122">
        <v>2.2999999999999998</v>
      </c>
      <c r="I49" s="267" t="s">
        <v>1271</v>
      </c>
      <c r="J49" s="267" t="s">
        <v>1320</v>
      </c>
      <c r="K49" s="267" t="s">
        <v>1321</v>
      </c>
      <c r="L49" s="267" t="s">
        <v>1326</v>
      </c>
      <c r="M49" s="123" t="s">
        <v>1275</v>
      </c>
      <c r="N49" s="123" t="s">
        <v>1275</v>
      </c>
      <c r="O49" s="124" t="s">
        <v>1275</v>
      </c>
      <c r="P49" s="124" t="s">
        <v>1275</v>
      </c>
      <c r="Q49" s="124">
        <v>15000000</v>
      </c>
      <c r="R49" s="125">
        <f t="shared" si="1"/>
        <v>15000000</v>
      </c>
      <c r="S49" s="274" t="s">
        <v>1213</v>
      </c>
      <c r="T49" s="125" t="s">
        <v>1567</v>
      </c>
      <c r="U49" s="125" t="s">
        <v>1568</v>
      </c>
      <c r="V49" s="125" t="s">
        <v>1288</v>
      </c>
      <c r="W49" s="125" t="s">
        <v>1276</v>
      </c>
      <c r="X49" s="125" t="s">
        <v>1276</v>
      </c>
      <c r="Y49" s="126" t="s">
        <v>1276</v>
      </c>
      <c r="Z49" s="126" t="s">
        <v>1291</v>
      </c>
      <c r="AA49" s="127" t="s">
        <v>1306</v>
      </c>
      <c r="AB49" s="128" t="s">
        <v>1276</v>
      </c>
      <c r="AC49" s="127" t="s">
        <v>1282</v>
      </c>
      <c r="AD49" s="129">
        <v>0</v>
      </c>
      <c r="AE49" s="129" t="s">
        <v>1307</v>
      </c>
      <c r="AF49" s="129">
        <v>0.2</v>
      </c>
      <c r="AG49" s="129">
        <v>0</v>
      </c>
      <c r="AH49" s="129">
        <v>0.4</v>
      </c>
      <c r="AI49" s="129">
        <v>0</v>
      </c>
      <c r="AJ49" s="129">
        <v>1</v>
      </c>
      <c r="AK49" s="129" t="s">
        <v>1307</v>
      </c>
      <c r="AL49" s="129">
        <v>0</v>
      </c>
      <c r="AM49" s="126" t="s">
        <v>1256</v>
      </c>
      <c r="AN49" s="126" t="s">
        <v>1257</v>
      </c>
    </row>
    <row r="50" spans="2:40" ht="125.25" customHeight="1">
      <c r="B50" s="332"/>
      <c r="C50" s="140" t="s">
        <v>1660</v>
      </c>
      <c r="D50" s="126" t="s">
        <v>1492</v>
      </c>
      <c r="E50" s="121" t="s">
        <v>1299</v>
      </c>
      <c r="F50" s="277" t="s">
        <v>1533</v>
      </c>
      <c r="G50" s="277" t="s">
        <v>1534</v>
      </c>
      <c r="H50" s="122">
        <v>11.1</v>
      </c>
      <c r="I50" s="267" t="s">
        <v>1535</v>
      </c>
      <c r="J50" s="267" t="s">
        <v>1536</v>
      </c>
      <c r="K50" s="267" t="s">
        <v>1537</v>
      </c>
      <c r="L50" s="267" t="s">
        <v>1538</v>
      </c>
      <c r="M50" s="123" t="s">
        <v>1275</v>
      </c>
      <c r="N50" s="123" t="s">
        <v>1275</v>
      </c>
      <c r="O50" s="124" t="s">
        <v>1275</v>
      </c>
      <c r="P50" s="124" t="s">
        <v>1275</v>
      </c>
      <c r="Q50" s="124">
        <v>3000000</v>
      </c>
      <c r="R50" s="125">
        <f t="shared" si="1"/>
        <v>3000000</v>
      </c>
      <c r="S50" s="274" t="s">
        <v>1213</v>
      </c>
      <c r="T50" s="125" t="s">
        <v>1569</v>
      </c>
      <c r="U50" s="125" t="s">
        <v>1570</v>
      </c>
      <c r="V50" s="125" t="s">
        <v>1288</v>
      </c>
      <c r="W50" s="125" t="s">
        <v>1276</v>
      </c>
      <c r="X50" s="125" t="s">
        <v>1276</v>
      </c>
      <c r="Y50" s="126" t="s">
        <v>1276</v>
      </c>
      <c r="Z50" s="126" t="s">
        <v>1291</v>
      </c>
      <c r="AA50" s="127" t="s">
        <v>1306</v>
      </c>
      <c r="AB50" s="128" t="s">
        <v>1276</v>
      </c>
      <c r="AC50" s="127" t="s">
        <v>1282</v>
      </c>
      <c r="AD50" s="129">
        <v>0</v>
      </c>
      <c r="AE50" s="129" t="s">
        <v>1307</v>
      </c>
      <c r="AF50" s="129">
        <v>0.2</v>
      </c>
      <c r="AG50" s="129">
        <v>0</v>
      </c>
      <c r="AH50" s="129">
        <v>0.4</v>
      </c>
      <c r="AI50" s="129">
        <v>0</v>
      </c>
      <c r="AJ50" s="129">
        <v>1</v>
      </c>
      <c r="AK50" s="129" t="s">
        <v>1307</v>
      </c>
      <c r="AL50" s="129">
        <v>0</v>
      </c>
      <c r="AM50" s="126" t="s">
        <v>1256</v>
      </c>
      <c r="AN50" s="126" t="s">
        <v>1257</v>
      </c>
    </row>
    <row r="51" spans="2:40" ht="125.25" customHeight="1">
      <c r="B51" s="332"/>
      <c r="C51" s="140" t="s">
        <v>1661</v>
      </c>
      <c r="D51" s="126" t="s">
        <v>1493</v>
      </c>
      <c r="E51" s="121" t="s">
        <v>1299</v>
      </c>
      <c r="F51" s="277" t="s">
        <v>1324</v>
      </c>
      <c r="G51" s="277" t="s">
        <v>1325</v>
      </c>
      <c r="H51" s="122">
        <v>2.2999999999999998</v>
      </c>
      <c r="I51" s="267" t="s">
        <v>1271</v>
      </c>
      <c r="J51" s="267" t="s">
        <v>1320</v>
      </c>
      <c r="K51" s="267" t="s">
        <v>1321</v>
      </c>
      <c r="L51" s="267" t="s">
        <v>1326</v>
      </c>
      <c r="M51" s="123" t="s">
        <v>1275</v>
      </c>
      <c r="N51" s="123" t="s">
        <v>1275</v>
      </c>
      <c r="O51" s="124" t="s">
        <v>1275</v>
      </c>
      <c r="P51" s="124" t="s">
        <v>1275</v>
      </c>
      <c r="Q51" s="124">
        <v>10000000</v>
      </c>
      <c r="R51" s="125">
        <f t="shared" si="1"/>
        <v>10000000</v>
      </c>
      <c r="S51" s="274" t="s">
        <v>1213</v>
      </c>
      <c r="T51" s="125" t="s">
        <v>1571</v>
      </c>
      <c r="U51" s="125" t="s">
        <v>1572</v>
      </c>
      <c r="V51" s="125" t="s">
        <v>1288</v>
      </c>
      <c r="W51" s="125" t="s">
        <v>1276</v>
      </c>
      <c r="X51" s="125" t="s">
        <v>1276</v>
      </c>
      <c r="Y51" s="126" t="s">
        <v>1276</v>
      </c>
      <c r="Z51" s="126" t="s">
        <v>1291</v>
      </c>
      <c r="AA51" s="127" t="s">
        <v>1306</v>
      </c>
      <c r="AB51" s="128" t="s">
        <v>1276</v>
      </c>
      <c r="AC51" s="127" t="s">
        <v>1282</v>
      </c>
      <c r="AD51" s="129">
        <v>0</v>
      </c>
      <c r="AE51" s="129" t="s">
        <v>1307</v>
      </c>
      <c r="AF51" s="129">
        <v>0.2</v>
      </c>
      <c r="AG51" s="129">
        <v>0</v>
      </c>
      <c r="AH51" s="129">
        <v>0.4</v>
      </c>
      <c r="AI51" s="129">
        <v>0</v>
      </c>
      <c r="AJ51" s="129">
        <v>1</v>
      </c>
      <c r="AK51" s="129" t="s">
        <v>1307</v>
      </c>
      <c r="AL51" s="129">
        <v>0</v>
      </c>
      <c r="AM51" s="126" t="s">
        <v>1256</v>
      </c>
      <c r="AN51" s="126" t="s">
        <v>1257</v>
      </c>
    </row>
    <row r="52" spans="2:40" ht="125.25" customHeight="1">
      <c r="B52" s="332"/>
      <c r="C52" s="140" t="s">
        <v>1662</v>
      </c>
      <c r="D52" s="126" t="s">
        <v>1494</v>
      </c>
      <c r="E52" s="121" t="s">
        <v>1299</v>
      </c>
      <c r="F52" s="277" t="s">
        <v>1324</v>
      </c>
      <c r="G52" s="277" t="s">
        <v>1325</v>
      </c>
      <c r="H52" s="122">
        <v>2.2999999999999998</v>
      </c>
      <c r="I52" s="267" t="s">
        <v>1271</v>
      </c>
      <c r="J52" s="267" t="s">
        <v>1320</v>
      </c>
      <c r="K52" s="267" t="s">
        <v>1321</v>
      </c>
      <c r="L52" s="267" t="s">
        <v>1326</v>
      </c>
      <c r="M52" s="123" t="s">
        <v>1275</v>
      </c>
      <c r="N52" s="123" t="s">
        <v>1275</v>
      </c>
      <c r="O52" s="124" t="s">
        <v>1275</v>
      </c>
      <c r="P52" s="124" t="s">
        <v>1275</v>
      </c>
      <c r="Q52" s="124">
        <v>10000000</v>
      </c>
      <c r="R52" s="125">
        <f t="shared" si="1"/>
        <v>10000000</v>
      </c>
      <c r="S52" s="274" t="s">
        <v>1213</v>
      </c>
      <c r="T52" s="125" t="s">
        <v>1573</v>
      </c>
      <c r="U52" s="125" t="s">
        <v>1574</v>
      </c>
      <c r="V52" s="125" t="s">
        <v>1288</v>
      </c>
      <c r="W52" s="125" t="s">
        <v>1276</v>
      </c>
      <c r="X52" s="125" t="s">
        <v>1276</v>
      </c>
      <c r="Y52" s="126" t="s">
        <v>1276</v>
      </c>
      <c r="Z52" s="126" t="s">
        <v>1291</v>
      </c>
      <c r="AA52" s="127" t="s">
        <v>1306</v>
      </c>
      <c r="AB52" s="128" t="s">
        <v>1276</v>
      </c>
      <c r="AC52" s="127" t="s">
        <v>1282</v>
      </c>
      <c r="AD52" s="129">
        <v>0</v>
      </c>
      <c r="AE52" s="129" t="s">
        <v>1307</v>
      </c>
      <c r="AF52" s="129">
        <v>0.2</v>
      </c>
      <c r="AG52" s="129">
        <v>0</v>
      </c>
      <c r="AH52" s="129">
        <v>0.4</v>
      </c>
      <c r="AI52" s="129">
        <v>0</v>
      </c>
      <c r="AJ52" s="129">
        <v>1</v>
      </c>
      <c r="AK52" s="129" t="s">
        <v>1307</v>
      </c>
      <c r="AL52" s="129">
        <v>0</v>
      </c>
      <c r="AM52" s="126" t="s">
        <v>1256</v>
      </c>
      <c r="AN52" s="126" t="s">
        <v>1257</v>
      </c>
    </row>
    <row r="53" spans="2:40" ht="125.25" customHeight="1">
      <c r="B53" s="332"/>
      <c r="C53" s="140" t="s">
        <v>1663</v>
      </c>
      <c r="D53" s="126" t="s">
        <v>1495</v>
      </c>
      <c r="E53" s="121" t="s">
        <v>1299</v>
      </c>
      <c r="F53" s="277" t="s">
        <v>1268</v>
      </c>
      <c r="G53" s="277" t="s">
        <v>1300</v>
      </c>
      <c r="H53" s="122" t="s">
        <v>1270</v>
      </c>
      <c r="I53" s="267" t="s">
        <v>1271</v>
      </c>
      <c r="J53" s="267" t="s">
        <v>1301</v>
      </c>
      <c r="K53" s="267" t="s">
        <v>1302</v>
      </c>
      <c r="L53" s="267" t="s">
        <v>1303</v>
      </c>
      <c r="M53" s="123" t="s">
        <v>1275</v>
      </c>
      <c r="N53" s="123" t="s">
        <v>1275</v>
      </c>
      <c r="O53" s="124" t="s">
        <v>1275</v>
      </c>
      <c r="P53" s="124" t="s">
        <v>1275</v>
      </c>
      <c r="Q53" s="124">
        <v>15000000</v>
      </c>
      <c r="R53" s="125">
        <f t="shared" si="1"/>
        <v>15000000</v>
      </c>
      <c r="S53" s="274" t="s">
        <v>1213</v>
      </c>
      <c r="T53" s="125" t="s">
        <v>1575</v>
      </c>
      <c r="U53" s="125" t="s">
        <v>1576</v>
      </c>
      <c r="V53" s="125" t="s">
        <v>1288</v>
      </c>
      <c r="W53" s="125" t="s">
        <v>1276</v>
      </c>
      <c r="X53" s="125" t="s">
        <v>1276</v>
      </c>
      <c r="Y53" s="126" t="s">
        <v>1276</v>
      </c>
      <c r="Z53" s="126" t="s">
        <v>1291</v>
      </c>
      <c r="AA53" s="127" t="s">
        <v>1306</v>
      </c>
      <c r="AB53" s="128" t="s">
        <v>1276</v>
      </c>
      <c r="AC53" s="127" t="s">
        <v>1282</v>
      </c>
      <c r="AD53" s="129">
        <v>0</v>
      </c>
      <c r="AE53" s="129" t="s">
        <v>1307</v>
      </c>
      <c r="AF53" s="129">
        <v>0.2</v>
      </c>
      <c r="AG53" s="129">
        <v>0</v>
      </c>
      <c r="AH53" s="129">
        <v>0.4</v>
      </c>
      <c r="AI53" s="129">
        <v>0</v>
      </c>
      <c r="AJ53" s="129">
        <v>1</v>
      </c>
      <c r="AK53" s="129" t="s">
        <v>1307</v>
      </c>
      <c r="AL53" s="129">
        <v>0</v>
      </c>
      <c r="AM53" s="126" t="s">
        <v>1256</v>
      </c>
      <c r="AN53" s="126" t="s">
        <v>1257</v>
      </c>
    </row>
    <row r="54" spans="2:40" ht="125.25" customHeight="1">
      <c r="B54" s="332"/>
      <c r="C54" s="140" t="s">
        <v>1664</v>
      </c>
      <c r="D54" s="126" t="s">
        <v>1496</v>
      </c>
      <c r="E54" s="121" t="s">
        <v>1299</v>
      </c>
      <c r="F54" s="277" t="s">
        <v>1268</v>
      </c>
      <c r="G54" s="277" t="s">
        <v>1300</v>
      </c>
      <c r="H54" s="122">
        <v>11.1</v>
      </c>
      <c r="I54" s="267" t="s">
        <v>1271</v>
      </c>
      <c r="J54" s="267" t="s">
        <v>1272</v>
      </c>
      <c r="K54" s="267" t="s">
        <v>1273</v>
      </c>
      <c r="L54" s="267" t="s">
        <v>1412</v>
      </c>
      <c r="M54" s="123" t="s">
        <v>1275</v>
      </c>
      <c r="N54" s="123" t="s">
        <v>1275</v>
      </c>
      <c r="O54" s="124" t="s">
        <v>1275</v>
      </c>
      <c r="P54" s="124" t="s">
        <v>1275</v>
      </c>
      <c r="Q54" s="124">
        <v>10000000</v>
      </c>
      <c r="R54" s="125">
        <f t="shared" si="1"/>
        <v>10000000</v>
      </c>
      <c r="S54" s="274" t="s">
        <v>1213</v>
      </c>
      <c r="T54" s="125" t="s">
        <v>1575</v>
      </c>
      <c r="U54" s="125" t="s">
        <v>1577</v>
      </c>
      <c r="V54" s="125" t="s">
        <v>1288</v>
      </c>
      <c r="W54" s="125" t="s">
        <v>1276</v>
      </c>
      <c r="X54" s="125" t="s">
        <v>1276</v>
      </c>
      <c r="Y54" s="126" t="s">
        <v>1276</v>
      </c>
      <c r="Z54" s="126" t="s">
        <v>1291</v>
      </c>
      <c r="AA54" s="127" t="s">
        <v>1306</v>
      </c>
      <c r="AB54" s="128" t="s">
        <v>1276</v>
      </c>
      <c r="AC54" s="127" t="s">
        <v>1282</v>
      </c>
      <c r="AD54" s="129">
        <v>0</v>
      </c>
      <c r="AE54" s="129" t="s">
        <v>1307</v>
      </c>
      <c r="AF54" s="129">
        <v>0.2</v>
      </c>
      <c r="AG54" s="129">
        <v>0</v>
      </c>
      <c r="AH54" s="129">
        <v>0.4</v>
      </c>
      <c r="AI54" s="129">
        <v>0</v>
      </c>
      <c r="AJ54" s="129">
        <v>1</v>
      </c>
      <c r="AK54" s="129" t="s">
        <v>1307</v>
      </c>
      <c r="AL54" s="129">
        <v>0</v>
      </c>
      <c r="AM54" s="126" t="s">
        <v>1256</v>
      </c>
      <c r="AN54" s="126" t="s">
        <v>1257</v>
      </c>
    </row>
    <row r="55" spans="2:40" ht="125.25" customHeight="1">
      <c r="B55" s="332"/>
      <c r="C55" s="140" t="s">
        <v>1665</v>
      </c>
      <c r="D55" s="126" t="s">
        <v>1497</v>
      </c>
      <c r="E55" s="121" t="s">
        <v>1299</v>
      </c>
      <c r="F55" s="277" t="s">
        <v>1268</v>
      </c>
      <c r="G55" s="277" t="s">
        <v>1300</v>
      </c>
      <c r="H55" s="122" t="s">
        <v>1270</v>
      </c>
      <c r="I55" s="267" t="s">
        <v>1271</v>
      </c>
      <c r="J55" s="267" t="s">
        <v>1301</v>
      </c>
      <c r="K55" s="267" t="s">
        <v>1302</v>
      </c>
      <c r="L55" s="267" t="s">
        <v>1303</v>
      </c>
      <c r="M55" s="123" t="s">
        <v>1275</v>
      </c>
      <c r="N55" s="123" t="s">
        <v>1275</v>
      </c>
      <c r="O55" s="124" t="s">
        <v>1275</v>
      </c>
      <c r="P55" s="124" t="s">
        <v>1275</v>
      </c>
      <c r="Q55" s="124">
        <v>5000000</v>
      </c>
      <c r="R55" s="125">
        <f t="shared" si="1"/>
        <v>5000000</v>
      </c>
      <c r="S55" s="274" t="s">
        <v>1213</v>
      </c>
      <c r="T55" s="125" t="s">
        <v>1575</v>
      </c>
      <c r="U55" s="125" t="s">
        <v>1578</v>
      </c>
      <c r="V55" s="125" t="s">
        <v>1288</v>
      </c>
      <c r="W55" s="125" t="s">
        <v>1276</v>
      </c>
      <c r="X55" s="125" t="s">
        <v>1276</v>
      </c>
      <c r="Y55" s="126" t="s">
        <v>1276</v>
      </c>
      <c r="Z55" s="126" t="s">
        <v>1291</v>
      </c>
      <c r="AA55" s="127" t="s">
        <v>1306</v>
      </c>
      <c r="AB55" s="128" t="s">
        <v>1276</v>
      </c>
      <c r="AC55" s="127" t="s">
        <v>1282</v>
      </c>
      <c r="AD55" s="129">
        <v>0</v>
      </c>
      <c r="AE55" s="129" t="s">
        <v>1307</v>
      </c>
      <c r="AF55" s="129">
        <v>0.2</v>
      </c>
      <c r="AG55" s="129">
        <v>0</v>
      </c>
      <c r="AH55" s="129">
        <v>0.4</v>
      </c>
      <c r="AI55" s="129">
        <v>0</v>
      </c>
      <c r="AJ55" s="129">
        <v>1</v>
      </c>
      <c r="AK55" s="129" t="s">
        <v>1307</v>
      </c>
      <c r="AL55" s="129">
        <v>0</v>
      </c>
      <c r="AM55" s="126" t="s">
        <v>1256</v>
      </c>
      <c r="AN55" s="126" t="s">
        <v>1257</v>
      </c>
    </row>
    <row r="56" spans="2:40" ht="125.25" customHeight="1">
      <c r="B56" s="332"/>
      <c r="C56" s="140" t="s">
        <v>1666</v>
      </c>
      <c r="D56" s="126" t="s">
        <v>1498</v>
      </c>
      <c r="E56" s="121" t="s">
        <v>1299</v>
      </c>
      <c r="F56" s="277" t="s">
        <v>1533</v>
      </c>
      <c r="G56" s="277" t="s">
        <v>1534</v>
      </c>
      <c r="H56" s="122">
        <v>11.1</v>
      </c>
      <c r="I56" s="267" t="s">
        <v>1535</v>
      </c>
      <c r="J56" s="267" t="s">
        <v>1536</v>
      </c>
      <c r="K56" s="267" t="s">
        <v>1537</v>
      </c>
      <c r="L56" s="267" t="s">
        <v>1538</v>
      </c>
      <c r="M56" s="123" t="s">
        <v>1275</v>
      </c>
      <c r="N56" s="123" t="s">
        <v>1275</v>
      </c>
      <c r="O56" s="124" t="s">
        <v>1275</v>
      </c>
      <c r="P56" s="124" t="s">
        <v>1275</v>
      </c>
      <c r="Q56" s="124">
        <v>10000000</v>
      </c>
      <c r="R56" s="125">
        <f t="shared" si="1"/>
        <v>10000000</v>
      </c>
      <c r="S56" s="274" t="s">
        <v>1213</v>
      </c>
      <c r="T56" s="125" t="s">
        <v>1579</v>
      </c>
      <c r="U56" s="125" t="s">
        <v>1580</v>
      </c>
      <c r="V56" s="125" t="s">
        <v>1288</v>
      </c>
      <c r="W56" s="125" t="s">
        <v>1276</v>
      </c>
      <c r="X56" s="125" t="s">
        <v>1276</v>
      </c>
      <c r="Y56" s="126" t="s">
        <v>1276</v>
      </c>
      <c r="Z56" s="126" t="s">
        <v>1291</v>
      </c>
      <c r="AA56" s="127" t="s">
        <v>1306</v>
      </c>
      <c r="AB56" s="128" t="s">
        <v>1276</v>
      </c>
      <c r="AC56" s="127" t="s">
        <v>1282</v>
      </c>
      <c r="AD56" s="129">
        <v>0</v>
      </c>
      <c r="AE56" s="129" t="s">
        <v>1307</v>
      </c>
      <c r="AF56" s="129">
        <v>0.2</v>
      </c>
      <c r="AG56" s="129">
        <v>0</v>
      </c>
      <c r="AH56" s="129">
        <v>0.4</v>
      </c>
      <c r="AI56" s="129">
        <v>0</v>
      </c>
      <c r="AJ56" s="129">
        <v>1</v>
      </c>
      <c r="AK56" s="129" t="s">
        <v>1307</v>
      </c>
      <c r="AL56" s="129">
        <v>0</v>
      </c>
      <c r="AM56" s="126" t="s">
        <v>1256</v>
      </c>
      <c r="AN56" s="126" t="s">
        <v>1257</v>
      </c>
    </row>
    <row r="57" spans="2:40" ht="125.25" customHeight="1">
      <c r="B57" s="332"/>
      <c r="C57" s="140" t="s">
        <v>1667</v>
      </c>
      <c r="D57" s="126" t="s">
        <v>1500</v>
      </c>
      <c r="E57" s="121" t="s">
        <v>1299</v>
      </c>
      <c r="F57" s="277" t="s">
        <v>1268</v>
      </c>
      <c r="G57" s="277" t="s">
        <v>1300</v>
      </c>
      <c r="H57" s="122">
        <v>11.1</v>
      </c>
      <c r="I57" s="267" t="s">
        <v>1271</v>
      </c>
      <c r="J57" s="267" t="s">
        <v>1272</v>
      </c>
      <c r="K57" s="267" t="s">
        <v>1273</v>
      </c>
      <c r="L57" s="267" t="s">
        <v>1412</v>
      </c>
      <c r="M57" s="123" t="s">
        <v>1275</v>
      </c>
      <c r="N57" s="123" t="s">
        <v>1275</v>
      </c>
      <c r="O57" s="124" t="s">
        <v>1275</v>
      </c>
      <c r="P57" s="124" t="s">
        <v>1275</v>
      </c>
      <c r="Q57" s="124">
        <v>5000000</v>
      </c>
      <c r="R57" s="125">
        <f t="shared" si="1"/>
        <v>5000000</v>
      </c>
      <c r="S57" s="274" t="s">
        <v>1211</v>
      </c>
      <c r="T57" s="125" t="s">
        <v>1583</v>
      </c>
      <c r="U57" s="125" t="s">
        <v>1584</v>
      </c>
      <c r="V57" s="125" t="s">
        <v>1288</v>
      </c>
      <c r="W57" s="125" t="s">
        <v>1276</v>
      </c>
      <c r="X57" s="125" t="s">
        <v>1276</v>
      </c>
      <c r="Y57" s="126" t="s">
        <v>1276</v>
      </c>
      <c r="Z57" s="126" t="s">
        <v>1291</v>
      </c>
      <c r="AA57" s="127" t="s">
        <v>1306</v>
      </c>
      <c r="AB57" s="128" t="s">
        <v>1276</v>
      </c>
      <c r="AC57" s="127" t="s">
        <v>1282</v>
      </c>
      <c r="AD57" s="129">
        <v>0</v>
      </c>
      <c r="AE57" s="129" t="s">
        <v>1307</v>
      </c>
      <c r="AF57" s="129">
        <v>0.2</v>
      </c>
      <c r="AG57" s="129">
        <v>0</v>
      </c>
      <c r="AH57" s="129">
        <v>0.4</v>
      </c>
      <c r="AI57" s="129">
        <v>0</v>
      </c>
      <c r="AJ57" s="129">
        <v>1</v>
      </c>
      <c r="AK57" s="129" t="s">
        <v>1307</v>
      </c>
      <c r="AL57" s="129">
        <v>0</v>
      </c>
      <c r="AM57" s="126" t="s">
        <v>1256</v>
      </c>
      <c r="AN57" s="126" t="s">
        <v>1257</v>
      </c>
    </row>
    <row r="58" spans="2:40" ht="125.25" customHeight="1">
      <c r="B58" s="332"/>
      <c r="C58" s="140" t="s">
        <v>1668</v>
      </c>
      <c r="D58" s="126" t="s">
        <v>1502</v>
      </c>
      <c r="E58" s="121" t="s">
        <v>1299</v>
      </c>
      <c r="F58" s="277" t="s">
        <v>1531</v>
      </c>
      <c r="G58" s="277" t="s">
        <v>1532</v>
      </c>
      <c r="H58" s="122" t="s">
        <v>1292</v>
      </c>
      <c r="I58" s="267" t="s">
        <v>1271</v>
      </c>
      <c r="J58" s="267" t="s">
        <v>1320</v>
      </c>
      <c r="K58" s="267" t="s">
        <v>1321</v>
      </c>
      <c r="L58" s="267" t="s">
        <v>1322</v>
      </c>
      <c r="M58" s="123" t="s">
        <v>1275</v>
      </c>
      <c r="N58" s="123" t="s">
        <v>1275</v>
      </c>
      <c r="O58" s="124" t="s">
        <v>1275</v>
      </c>
      <c r="P58" s="124" t="s">
        <v>1275</v>
      </c>
      <c r="Q58" s="124">
        <v>2300000</v>
      </c>
      <c r="R58" s="125">
        <f t="shared" si="1"/>
        <v>2300000</v>
      </c>
      <c r="S58" s="274" t="s">
        <v>1211</v>
      </c>
      <c r="T58" s="125" t="s">
        <v>1528</v>
      </c>
      <c r="U58" s="125" t="s">
        <v>1529</v>
      </c>
      <c r="V58" s="125" t="s">
        <v>1288</v>
      </c>
      <c r="W58" s="125" t="s">
        <v>1276</v>
      </c>
      <c r="X58" s="125" t="s">
        <v>1276</v>
      </c>
      <c r="Y58" s="126" t="s">
        <v>1276</v>
      </c>
      <c r="Z58" s="126" t="s">
        <v>1291</v>
      </c>
      <c r="AA58" s="127" t="s">
        <v>1306</v>
      </c>
      <c r="AB58" s="128" t="s">
        <v>1276</v>
      </c>
      <c r="AC58" s="127" t="s">
        <v>1282</v>
      </c>
      <c r="AD58" s="129">
        <v>0</v>
      </c>
      <c r="AE58" s="129" t="s">
        <v>1307</v>
      </c>
      <c r="AF58" s="129">
        <v>0.2</v>
      </c>
      <c r="AG58" s="129">
        <v>0</v>
      </c>
      <c r="AH58" s="129">
        <v>0.4</v>
      </c>
      <c r="AI58" s="129">
        <v>0</v>
      </c>
      <c r="AJ58" s="129">
        <v>1</v>
      </c>
      <c r="AK58" s="129" t="s">
        <v>1307</v>
      </c>
      <c r="AL58" s="129">
        <v>0</v>
      </c>
      <c r="AM58" s="126" t="s">
        <v>1256</v>
      </c>
      <c r="AN58" s="126" t="s">
        <v>1257</v>
      </c>
    </row>
    <row r="59" spans="2:40" ht="125.25" customHeight="1">
      <c r="B59" s="332"/>
      <c r="C59" s="140" t="s">
        <v>1669</v>
      </c>
      <c r="D59" s="126" t="s">
        <v>1503</v>
      </c>
      <c r="E59" s="121" t="s">
        <v>1299</v>
      </c>
      <c r="F59" s="277" t="s">
        <v>1531</v>
      </c>
      <c r="G59" s="277" t="s">
        <v>1532</v>
      </c>
      <c r="H59" s="122" t="s">
        <v>1292</v>
      </c>
      <c r="I59" s="267" t="s">
        <v>1271</v>
      </c>
      <c r="J59" s="267" t="s">
        <v>1320</v>
      </c>
      <c r="K59" s="267" t="s">
        <v>1321</v>
      </c>
      <c r="L59" s="267" t="s">
        <v>1322</v>
      </c>
      <c r="M59" s="123" t="s">
        <v>1275</v>
      </c>
      <c r="N59" s="123" t="s">
        <v>1275</v>
      </c>
      <c r="O59" s="124" t="s">
        <v>1275</v>
      </c>
      <c r="P59" s="124" t="s">
        <v>1275</v>
      </c>
      <c r="Q59" s="124">
        <v>1600000</v>
      </c>
      <c r="R59" s="125">
        <f t="shared" si="1"/>
        <v>1600000</v>
      </c>
      <c r="S59" s="274" t="s">
        <v>1211</v>
      </c>
      <c r="T59" s="125" t="s">
        <v>1587</v>
      </c>
      <c r="U59" s="125" t="s">
        <v>1588</v>
      </c>
      <c r="V59" s="125" t="s">
        <v>1288</v>
      </c>
      <c r="W59" s="125" t="s">
        <v>1276</v>
      </c>
      <c r="X59" s="125" t="s">
        <v>1276</v>
      </c>
      <c r="Y59" s="126" t="s">
        <v>1276</v>
      </c>
      <c r="Z59" s="126" t="s">
        <v>1291</v>
      </c>
      <c r="AA59" s="127" t="s">
        <v>1306</v>
      </c>
      <c r="AB59" s="128" t="s">
        <v>1276</v>
      </c>
      <c r="AC59" s="127" t="s">
        <v>1282</v>
      </c>
      <c r="AD59" s="129">
        <v>0</v>
      </c>
      <c r="AE59" s="129" t="s">
        <v>1307</v>
      </c>
      <c r="AF59" s="129">
        <v>0.2</v>
      </c>
      <c r="AG59" s="129">
        <v>0</v>
      </c>
      <c r="AH59" s="129">
        <v>0.4</v>
      </c>
      <c r="AI59" s="129">
        <v>0</v>
      </c>
      <c r="AJ59" s="129">
        <v>1</v>
      </c>
      <c r="AK59" s="129" t="s">
        <v>1307</v>
      </c>
      <c r="AL59" s="129">
        <v>0</v>
      </c>
      <c r="AM59" s="126" t="s">
        <v>1256</v>
      </c>
      <c r="AN59" s="126" t="s">
        <v>1257</v>
      </c>
    </row>
    <row r="60" spans="2:40" ht="125.25" customHeight="1">
      <c r="B60" s="332"/>
      <c r="C60" s="140" t="s">
        <v>1670</v>
      </c>
      <c r="D60" s="126" t="s">
        <v>1504</v>
      </c>
      <c r="E60" s="121" t="s">
        <v>1299</v>
      </c>
      <c r="F60" s="277" t="s">
        <v>1531</v>
      </c>
      <c r="G60" s="277" t="s">
        <v>1532</v>
      </c>
      <c r="H60" s="122" t="s">
        <v>1292</v>
      </c>
      <c r="I60" s="267" t="s">
        <v>1271</v>
      </c>
      <c r="J60" s="267" t="s">
        <v>1320</v>
      </c>
      <c r="K60" s="267" t="s">
        <v>1321</v>
      </c>
      <c r="L60" s="267" t="s">
        <v>1322</v>
      </c>
      <c r="M60" s="123" t="s">
        <v>1275</v>
      </c>
      <c r="N60" s="123" t="s">
        <v>1275</v>
      </c>
      <c r="O60" s="124" t="s">
        <v>1275</v>
      </c>
      <c r="P60" s="124" t="s">
        <v>1275</v>
      </c>
      <c r="Q60" s="124">
        <v>2300000</v>
      </c>
      <c r="R60" s="125">
        <f t="shared" si="1"/>
        <v>2300000</v>
      </c>
      <c r="S60" s="274" t="s">
        <v>1211</v>
      </c>
      <c r="T60" s="125" t="s">
        <v>1587</v>
      </c>
      <c r="U60" s="125" t="s">
        <v>1589</v>
      </c>
      <c r="V60" s="125" t="s">
        <v>1288</v>
      </c>
      <c r="W60" s="125" t="s">
        <v>1276</v>
      </c>
      <c r="X60" s="125" t="s">
        <v>1276</v>
      </c>
      <c r="Y60" s="126" t="s">
        <v>1276</v>
      </c>
      <c r="Z60" s="126" t="s">
        <v>1291</v>
      </c>
      <c r="AA60" s="127" t="s">
        <v>1306</v>
      </c>
      <c r="AB60" s="128" t="s">
        <v>1276</v>
      </c>
      <c r="AC60" s="127" t="s">
        <v>1282</v>
      </c>
      <c r="AD60" s="129">
        <v>0</v>
      </c>
      <c r="AE60" s="129" t="s">
        <v>1307</v>
      </c>
      <c r="AF60" s="129">
        <v>0.2</v>
      </c>
      <c r="AG60" s="129">
        <v>0</v>
      </c>
      <c r="AH60" s="129">
        <v>0.4</v>
      </c>
      <c r="AI60" s="129">
        <v>0</v>
      </c>
      <c r="AJ60" s="129">
        <v>1</v>
      </c>
      <c r="AK60" s="129" t="s">
        <v>1307</v>
      </c>
      <c r="AL60" s="129">
        <v>0</v>
      </c>
      <c r="AM60" s="126" t="s">
        <v>1256</v>
      </c>
      <c r="AN60" s="126" t="s">
        <v>1257</v>
      </c>
    </row>
    <row r="61" spans="2:40" ht="125.25" customHeight="1">
      <c r="B61" s="332"/>
      <c r="C61" s="140" t="s">
        <v>1671</v>
      </c>
      <c r="D61" s="126" t="s">
        <v>1505</v>
      </c>
      <c r="E61" s="121" t="s">
        <v>1299</v>
      </c>
      <c r="F61" s="277" t="s">
        <v>1268</v>
      </c>
      <c r="G61" s="277" t="s">
        <v>1284</v>
      </c>
      <c r="H61" s="122">
        <v>11.1</v>
      </c>
      <c r="I61" s="267" t="s">
        <v>1271</v>
      </c>
      <c r="J61" s="267" t="s">
        <v>1272</v>
      </c>
      <c r="K61" s="267" t="s">
        <v>1273</v>
      </c>
      <c r="L61" s="267" t="s">
        <v>1274</v>
      </c>
      <c r="M61" s="123" t="s">
        <v>1275</v>
      </c>
      <c r="N61" s="123" t="s">
        <v>1275</v>
      </c>
      <c r="O61" s="124" t="s">
        <v>1275</v>
      </c>
      <c r="P61" s="124" t="s">
        <v>1275</v>
      </c>
      <c r="Q61" s="124">
        <v>3500000</v>
      </c>
      <c r="R61" s="125">
        <f t="shared" si="1"/>
        <v>3500000</v>
      </c>
      <c r="S61" s="274" t="s">
        <v>1211</v>
      </c>
      <c r="T61" s="125" t="s">
        <v>1590</v>
      </c>
      <c r="U61" s="125" t="s">
        <v>1591</v>
      </c>
      <c r="V61" s="125" t="s">
        <v>1288</v>
      </c>
      <c r="W61" s="125" t="s">
        <v>1276</v>
      </c>
      <c r="X61" s="125" t="s">
        <v>1276</v>
      </c>
      <c r="Y61" s="126" t="s">
        <v>1276</v>
      </c>
      <c r="Z61" s="126" t="s">
        <v>1291</v>
      </c>
      <c r="AA61" s="127" t="s">
        <v>1306</v>
      </c>
      <c r="AB61" s="128" t="s">
        <v>1276</v>
      </c>
      <c r="AC61" s="127" t="s">
        <v>1282</v>
      </c>
      <c r="AD61" s="129">
        <v>0</v>
      </c>
      <c r="AE61" s="129" t="s">
        <v>1307</v>
      </c>
      <c r="AF61" s="129">
        <v>0.2</v>
      </c>
      <c r="AG61" s="129">
        <v>0</v>
      </c>
      <c r="AH61" s="129">
        <v>0.4</v>
      </c>
      <c r="AI61" s="129">
        <v>0</v>
      </c>
      <c r="AJ61" s="129">
        <v>1</v>
      </c>
      <c r="AK61" s="129" t="s">
        <v>1307</v>
      </c>
      <c r="AL61" s="129">
        <v>0</v>
      </c>
      <c r="AM61" s="126" t="s">
        <v>1256</v>
      </c>
      <c r="AN61" s="126" t="s">
        <v>1257</v>
      </c>
    </row>
    <row r="62" spans="2:40" ht="125.25" customHeight="1">
      <c r="B62" s="332"/>
      <c r="C62" s="140" t="s">
        <v>1672</v>
      </c>
      <c r="D62" s="126" t="s">
        <v>1506</v>
      </c>
      <c r="E62" s="121" t="s">
        <v>1299</v>
      </c>
      <c r="F62" s="277" t="s">
        <v>1533</v>
      </c>
      <c r="G62" s="277" t="s">
        <v>1534</v>
      </c>
      <c r="H62" s="122">
        <v>11.1</v>
      </c>
      <c r="I62" s="267" t="s">
        <v>1535</v>
      </c>
      <c r="J62" s="267" t="s">
        <v>1536</v>
      </c>
      <c r="K62" s="267" t="s">
        <v>1537</v>
      </c>
      <c r="L62" s="267" t="s">
        <v>1538</v>
      </c>
      <c r="M62" s="123" t="s">
        <v>1275</v>
      </c>
      <c r="N62" s="123" t="s">
        <v>1275</v>
      </c>
      <c r="O62" s="124" t="s">
        <v>1275</v>
      </c>
      <c r="P62" s="124" t="s">
        <v>1275</v>
      </c>
      <c r="Q62" s="124">
        <v>1300000</v>
      </c>
      <c r="R62" s="125">
        <f t="shared" si="1"/>
        <v>1300000</v>
      </c>
      <c r="S62" s="274" t="s">
        <v>1211</v>
      </c>
      <c r="T62" s="125" t="s">
        <v>1592</v>
      </c>
      <c r="U62" s="125" t="s">
        <v>1593</v>
      </c>
      <c r="V62" s="125" t="s">
        <v>1288</v>
      </c>
      <c r="W62" s="125" t="s">
        <v>1276</v>
      </c>
      <c r="X62" s="125" t="s">
        <v>1276</v>
      </c>
      <c r="Y62" s="126" t="s">
        <v>1276</v>
      </c>
      <c r="Z62" s="126" t="s">
        <v>1291</v>
      </c>
      <c r="AA62" s="127" t="s">
        <v>1306</v>
      </c>
      <c r="AB62" s="128" t="s">
        <v>1276</v>
      </c>
      <c r="AC62" s="127" t="s">
        <v>1282</v>
      </c>
      <c r="AD62" s="129">
        <v>0</v>
      </c>
      <c r="AE62" s="129" t="s">
        <v>1307</v>
      </c>
      <c r="AF62" s="129">
        <v>0.2</v>
      </c>
      <c r="AG62" s="129">
        <v>0</v>
      </c>
      <c r="AH62" s="129">
        <v>0.4</v>
      </c>
      <c r="AI62" s="129">
        <v>0</v>
      </c>
      <c r="AJ62" s="129">
        <v>1</v>
      </c>
      <c r="AK62" s="129" t="s">
        <v>1307</v>
      </c>
      <c r="AL62" s="129">
        <v>0</v>
      </c>
      <c r="AM62" s="126" t="s">
        <v>1256</v>
      </c>
      <c r="AN62" s="126" t="s">
        <v>1257</v>
      </c>
    </row>
    <row r="63" spans="2:40" ht="125.25" customHeight="1">
      <c r="B63" s="332"/>
      <c r="C63" s="140" t="s">
        <v>1673</v>
      </c>
      <c r="D63" s="126" t="s">
        <v>1507</v>
      </c>
      <c r="E63" s="121" t="s">
        <v>1299</v>
      </c>
      <c r="F63" s="277" t="s">
        <v>1533</v>
      </c>
      <c r="G63" s="277" t="s">
        <v>1534</v>
      </c>
      <c r="H63" s="122">
        <v>11.1</v>
      </c>
      <c r="I63" s="267" t="s">
        <v>1535</v>
      </c>
      <c r="J63" s="267" t="s">
        <v>1536</v>
      </c>
      <c r="K63" s="267" t="s">
        <v>1537</v>
      </c>
      <c r="L63" s="267" t="s">
        <v>1538</v>
      </c>
      <c r="M63" s="123" t="s">
        <v>1275</v>
      </c>
      <c r="N63" s="123" t="s">
        <v>1275</v>
      </c>
      <c r="O63" s="124" t="s">
        <v>1275</v>
      </c>
      <c r="P63" s="124" t="s">
        <v>1275</v>
      </c>
      <c r="Q63" s="124">
        <v>1300000</v>
      </c>
      <c r="R63" s="125">
        <f t="shared" si="1"/>
        <v>1300000</v>
      </c>
      <c r="S63" s="274" t="s">
        <v>1211</v>
      </c>
      <c r="T63" s="125" t="s">
        <v>1592</v>
      </c>
      <c r="U63" s="125" t="s">
        <v>1594</v>
      </c>
      <c r="V63" s="125" t="s">
        <v>1288</v>
      </c>
      <c r="W63" s="125" t="s">
        <v>1276</v>
      </c>
      <c r="X63" s="125" t="s">
        <v>1276</v>
      </c>
      <c r="Y63" s="126" t="s">
        <v>1276</v>
      </c>
      <c r="Z63" s="126" t="s">
        <v>1291</v>
      </c>
      <c r="AA63" s="127" t="s">
        <v>1306</v>
      </c>
      <c r="AB63" s="128" t="s">
        <v>1276</v>
      </c>
      <c r="AC63" s="127" t="s">
        <v>1282</v>
      </c>
      <c r="AD63" s="129">
        <v>0</v>
      </c>
      <c r="AE63" s="129" t="s">
        <v>1307</v>
      </c>
      <c r="AF63" s="129">
        <v>0.2</v>
      </c>
      <c r="AG63" s="129">
        <v>0</v>
      </c>
      <c r="AH63" s="129">
        <v>0.4</v>
      </c>
      <c r="AI63" s="129">
        <v>0</v>
      </c>
      <c r="AJ63" s="129">
        <v>1</v>
      </c>
      <c r="AK63" s="129" t="s">
        <v>1307</v>
      </c>
      <c r="AL63" s="129">
        <v>0</v>
      </c>
      <c r="AM63" s="126" t="s">
        <v>1256</v>
      </c>
      <c r="AN63" s="126" t="s">
        <v>1257</v>
      </c>
    </row>
    <row r="64" spans="2:40" ht="125.25" customHeight="1">
      <c r="B64" s="332"/>
      <c r="C64" s="140" t="s">
        <v>1674</v>
      </c>
      <c r="D64" s="126" t="s">
        <v>1509</v>
      </c>
      <c r="E64" s="121" t="s">
        <v>1299</v>
      </c>
      <c r="F64" s="277" t="s">
        <v>1268</v>
      </c>
      <c r="G64" s="277" t="s">
        <v>1438</v>
      </c>
      <c r="H64" s="122" t="s">
        <v>1470</v>
      </c>
      <c r="I64" s="267" t="s">
        <v>1271</v>
      </c>
      <c r="J64" s="267" t="s">
        <v>1320</v>
      </c>
      <c r="K64" s="267" t="s">
        <v>1321</v>
      </c>
      <c r="L64" s="267" t="s">
        <v>1326</v>
      </c>
      <c r="M64" s="123" t="s">
        <v>1275</v>
      </c>
      <c r="N64" s="123" t="s">
        <v>1275</v>
      </c>
      <c r="O64" s="124" t="s">
        <v>1275</v>
      </c>
      <c r="P64" s="124" t="s">
        <v>1275</v>
      </c>
      <c r="Q64" s="124">
        <v>5000000</v>
      </c>
      <c r="R64" s="125">
        <f t="shared" si="1"/>
        <v>5000000</v>
      </c>
      <c r="S64" s="274" t="s">
        <v>1211</v>
      </c>
      <c r="T64" s="125" t="s">
        <v>1592</v>
      </c>
      <c r="U64" s="125" t="s">
        <v>1597</v>
      </c>
      <c r="V64" s="125" t="s">
        <v>1288</v>
      </c>
      <c r="W64" s="125" t="s">
        <v>1276</v>
      </c>
      <c r="X64" s="125" t="s">
        <v>1276</v>
      </c>
      <c r="Y64" s="126" t="s">
        <v>1276</v>
      </c>
      <c r="Z64" s="126" t="s">
        <v>1291</v>
      </c>
      <c r="AA64" s="127" t="s">
        <v>1306</v>
      </c>
      <c r="AB64" s="128" t="s">
        <v>1276</v>
      </c>
      <c r="AC64" s="127" t="s">
        <v>1282</v>
      </c>
      <c r="AD64" s="129">
        <v>0</v>
      </c>
      <c r="AE64" s="129" t="s">
        <v>1307</v>
      </c>
      <c r="AF64" s="129">
        <v>0.2</v>
      </c>
      <c r="AG64" s="129">
        <v>0</v>
      </c>
      <c r="AH64" s="129">
        <v>0.4</v>
      </c>
      <c r="AI64" s="129">
        <v>0</v>
      </c>
      <c r="AJ64" s="129">
        <v>1</v>
      </c>
      <c r="AK64" s="129" t="s">
        <v>1307</v>
      </c>
      <c r="AL64" s="129">
        <v>0</v>
      </c>
      <c r="AM64" s="126" t="s">
        <v>1256</v>
      </c>
      <c r="AN64" s="126" t="s">
        <v>1257</v>
      </c>
    </row>
    <row r="65" spans="2:40" ht="125.25" customHeight="1">
      <c r="B65" s="332"/>
      <c r="C65" s="140" t="s">
        <v>1675</v>
      </c>
      <c r="D65" s="126" t="s">
        <v>1510</v>
      </c>
      <c r="E65" s="121" t="s">
        <v>1299</v>
      </c>
      <c r="F65" s="277" t="s">
        <v>1268</v>
      </c>
      <c r="G65" s="277" t="s">
        <v>1284</v>
      </c>
      <c r="H65" s="122">
        <v>11.1</v>
      </c>
      <c r="I65" s="267" t="s">
        <v>1271</v>
      </c>
      <c r="J65" s="267" t="s">
        <v>1272</v>
      </c>
      <c r="K65" s="267" t="s">
        <v>1273</v>
      </c>
      <c r="L65" s="267" t="s">
        <v>1274</v>
      </c>
      <c r="M65" s="123" t="s">
        <v>1275</v>
      </c>
      <c r="N65" s="123" t="s">
        <v>1275</v>
      </c>
      <c r="O65" s="124" t="s">
        <v>1275</v>
      </c>
      <c r="P65" s="124" t="s">
        <v>1275</v>
      </c>
      <c r="Q65" s="124">
        <v>10000000</v>
      </c>
      <c r="R65" s="125">
        <f t="shared" si="1"/>
        <v>10000000</v>
      </c>
      <c r="S65" s="274" t="s">
        <v>1212</v>
      </c>
      <c r="T65" s="125" t="s">
        <v>1312</v>
      </c>
      <c r="U65" s="125" t="s">
        <v>1313</v>
      </c>
      <c r="V65" s="125" t="s">
        <v>1288</v>
      </c>
      <c r="W65" s="125" t="s">
        <v>1276</v>
      </c>
      <c r="X65" s="125" t="s">
        <v>1276</v>
      </c>
      <c r="Y65" s="126" t="s">
        <v>1276</v>
      </c>
      <c r="Z65" s="126" t="s">
        <v>1291</v>
      </c>
      <c r="AA65" s="127" t="s">
        <v>1306</v>
      </c>
      <c r="AB65" s="128" t="s">
        <v>1276</v>
      </c>
      <c r="AC65" s="127" t="s">
        <v>1282</v>
      </c>
      <c r="AD65" s="129">
        <v>0</v>
      </c>
      <c r="AE65" s="129" t="s">
        <v>1307</v>
      </c>
      <c r="AF65" s="129">
        <v>0.2</v>
      </c>
      <c r="AG65" s="129">
        <v>0</v>
      </c>
      <c r="AH65" s="129">
        <v>0.4</v>
      </c>
      <c r="AI65" s="129">
        <v>0</v>
      </c>
      <c r="AJ65" s="129">
        <v>1</v>
      </c>
      <c r="AK65" s="129" t="s">
        <v>1307</v>
      </c>
      <c r="AL65" s="129">
        <v>0</v>
      </c>
      <c r="AM65" s="126" t="s">
        <v>1256</v>
      </c>
      <c r="AN65" s="126" t="s">
        <v>1257</v>
      </c>
    </row>
    <row r="66" spans="2:40" ht="125.25" customHeight="1">
      <c r="B66" s="332"/>
      <c r="C66" s="140" t="s">
        <v>1676</v>
      </c>
      <c r="D66" s="126" t="s">
        <v>1511</v>
      </c>
      <c r="E66" s="121" t="s">
        <v>1299</v>
      </c>
      <c r="F66" s="277" t="s">
        <v>1268</v>
      </c>
      <c r="G66" s="277" t="s">
        <v>1284</v>
      </c>
      <c r="H66" s="122">
        <v>11.1</v>
      </c>
      <c r="I66" s="267" t="s">
        <v>1271</v>
      </c>
      <c r="J66" s="267" t="s">
        <v>1272</v>
      </c>
      <c r="K66" s="267" t="s">
        <v>1273</v>
      </c>
      <c r="L66" s="267" t="s">
        <v>1274</v>
      </c>
      <c r="M66" s="123" t="s">
        <v>1275</v>
      </c>
      <c r="N66" s="123" t="s">
        <v>1275</v>
      </c>
      <c r="O66" s="124" t="s">
        <v>1275</v>
      </c>
      <c r="P66" s="124" t="s">
        <v>1275</v>
      </c>
      <c r="Q66" s="124">
        <v>10000000</v>
      </c>
      <c r="R66" s="125">
        <f t="shared" si="1"/>
        <v>10000000</v>
      </c>
      <c r="S66" s="274" t="s">
        <v>951</v>
      </c>
      <c r="T66" s="125" t="s">
        <v>1598</v>
      </c>
      <c r="U66" s="125" t="s">
        <v>1599</v>
      </c>
      <c r="V66" s="125" t="s">
        <v>1288</v>
      </c>
      <c r="W66" s="125" t="s">
        <v>1276</v>
      </c>
      <c r="X66" s="125" t="s">
        <v>1276</v>
      </c>
      <c r="Y66" s="126" t="s">
        <v>1276</v>
      </c>
      <c r="Z66" s="126" t="s">
        <v>1291</v>
      </c>
      <c r="AA66" s="127" t="s">
        <v>1306</v>
      </c>
      <c r="AB66" s="128" t="s">
        <v>1276</v>
      </c>
      <c r="AC66" s="127" t="s">
        <v>1282</v>
      </c>
      <c r="AD66" s="129">
        <v>0</v>
      </c>
      <c r="AE66" s="129" t="s">
        <v>1307</v>
      </c>
      <c r="AF66" s="129">
        <v>0.2</v>
      </c>
      <c r="AG66" s="129">
        <v>0</v>
      </c>
      <c r="AH66" s="129">
        <v>0.4</v>
      </c>
      <c r="AI66" s="129">
        <v>0</v>
      </c>
      <c r="AJ66" s="129">
        <v>1</v>
      </c>
      <c r="AK66" s="129" t="s">
        <v>1307</v>
      </c>
      <c r="AL66" s="129">
        <v>0</v>
      </c>
      <c r="AM66" s="126" t="s">
        <v>1256</v>
      </c>
      <c r="AN66" s="126" t="s">
        <v>1257</v>
      </c>
    </row>
    <row r="67" spans="2:40" ht="125.25" customHeight="1">
      <c r="B67" s="332"/>
      <c r="C67" s="140" t="s">
        <v>1677</v>
      </c>
      <c r="D67" s="126" t="s">
        <v>1512</v>
      </c>
      <c r="E67" s="121" t="s">
        <v>1299</v>
      </c>
      <c r="F67" s="277" t="s">
        <v>1533</v>
      </c>
      <c r="G67" s="277" t="s">
        <v>1534</v>
      </c>
      <c r="H67" s="122">
        <v>11.1</v>
      </c>
      <c r="I67" s="267" t="s">
        <v>1535</v>
      </c>
      <c r="J67" s="267" t="s">
        <v>1536</v>
      </c>
      <c r="K67" s="267" t="s">
        <v>1537</v>
      </c>
      <c r="L67" s="267" t="s">
        <v>1538</v>
      </c>
      <c r="M67" s="123" t="s">
        <v>1275</v>
      </c>
      <c r="N67" s="123" t="s">
        <v>1275</v>
      </c>
      <c r="O67" s="124" t="s">
        <v>1275</v>
      </c>
      <c r="P67" s="124" t="s">
        <v>1275</v>
      </c>
      <c r="Q67" s="124">
        <v>5000000</v>
      </c>
      <c r="R67" s="125">
        <f t="shared" si="1"/>
        <v>5000000</v>
      </c>
      <c r="S67" s="274" t="s">
        <v>951</v>
      </c>
      <c r="T67" s="125" t="s">
        <v>1598</v>
      </c>
      <c r="U67" s="125" t="s">
        <v>1599</v>
      </c>
      <c r="V67" s="125" t="s">
        <v>1288</v>
      </c>
      <c r="W67" s="125" t="s">
        <v>1276</v>
      </c>
      <c r="X67" s="125" t="s">
        <v>1276</v>
      </c>
      <c r="Y67" s="126" t="s">
        <v>1276</v>
      </c>
      <c r="Z67" s="126" t="s">
        <v>1291</v>
      </c>
      <c r="AA67" s="127" t="s">
        <v>1306</v>
      </c>
      <c r="AB67" s="128" t="s">
        <v>1276</v>
      </c>
      <c r="AC67" s="127" t="s">
        <v>1282</v>
      </c>
      <c r="AD67" s="129">
        <v>0</v>
      </c>
      <c r="AE67" s="129" t="s">
        <v>1307</v>
      </c>
      <c r="AF67" s="129">
        <v>0.2</v>
      </c>
      <c r="AG67" s="129">
        <v>0</v>
      </c>
      <c r="AH67" s="129">
        <v>0.4</v>
      </c>
      <c r="AI67" s="129">
        <v>0</v>
      </c>
      <c r="AJ67" s="129">
        <v>1</v>
      </c>
      <c r="AK67" s="129" t="s">
        <v>1307</v>
      </c>
      <c r="AL67" s="129">
        <v>0</v>
      </c>
      <c r="AM67" s="126" t="s">
        <v>1256</v>
      </c>
      <c r="AN67" s="126" t="s">
        <v>1257</v>
      </c>
    </row>
    <row r="68" spans="2:40" ht="125.25" customHeight="1">
      <c r="B68" s="332"/>
      <c r="C68" s="140" t="s">
        <v>1678</v>
      </c>
      <c r="D68" s="126" t="s">
        <v>1513</v>
      </c>
      <c r="E68" s="121" t="s">
        <v>1299</v>
      </c>
      <c r="F68" s="277" t="s">
        <v>1268</v>
      </c>
      <c r="G68" s="277" t="s">
        <v>1300</v>
      </c>
      <c r="H68" s="122">
        <v>11.1</v>
      </c>
      <c r="I68" s="267" t="s">
        <v>1271</v>
      </c>
      <c r="J68" s="267" t="s">
        <v>1272</v>
      </c>
      <c r="K68" s="267" t="s">
        <v>1273</v>
      </c>
      <c r="L68" s="267" t="s">
        <v>1412</v>
      </c>
      <c r="M68" s="123" t="s">
        <v>1275</v>
      </c>
      <c r="N68" s="123" t="s">
        <v>1275</v>
      </c>
      <c r="O68" s="124" t="s">
        <v>1275</v>
      </c>
      <c r="P68" s="124" t="s">
        <v>1275</v>
      </c>
      <c r="Q68" s="124">
        <v>2800000</v>
      </c>
      <c r="R68" s="125">
        <f t="shared" ref="R68:R80" si="2">SUM(M68:Q68)</f>
        <v>2800000</v>
      </c>
      <c r="S68" s="274" t="s">
        <v>951</v>
      </c>
      <c r="T68" s="125" t="s">
        <v>1598</v>
      </c>
      <c r="U68" s="125" t="s">
        <v>1600</v>
      </c>
      <c r="V68" s="125" t="s">
        <v>1288</v>
      </c>
      <c r="W68" s="125" t="s">
        <v>1276</v>
      </c>
      <c r="X68" s="125" t="s">
        <v>1276</v>
      </c>
      <c r="Y68" s="126" t="s">
        <v>1276</v>
      </c>
      <c r="Z68" s="126" t="s">
        <v>1291</v>
      </c>
      <c r="AA68" s="127" t="s">
        <v>1306</v>
      </c>
      <c r="AB68" s="128" t="s">
        <v>1276</v>
      </c>
      <c r="AC68" s="127" t="s">
        <v>1282</v>
      </c>
      <c r="AD68" s="129">
        <v>0</v>
      </c>
      <c r="AE68" s="129" t="s">
        <v>1307</v>
      </c>
      <c r="AF68" s="129">
        <v>0.2</v>
      </c>
      <c r="AG68" s="129">
        <v>0</v>
      </c>
      <c r="AH68" s="129">
        <v>0.4</v>
      </c>
      <c r="AI68" s="129">
        <v>0</v>
      </c>
      <c r="AJ68" s="129">
        <v>1</v>
      </c>
      <c r="AK68" s="129" t="s">
        <v>1307</v>
      </c>
      <c r="AL68" s="129">
        <v>0</v>
      </c>
      <c r="AM68" s="126" t="s">
        <v>1256</v>
      </c>
      <c r="AN68" s="126" t="s">
        <v>1257</v>
      </c>
    </row>
    <row r="69" spans="2:40" ht="125.25" customHeight="1">
      <c r="B69" s="332"/>
      <c r="C69" s="140" t="s">
        <v>1679</v>
      </c>
      <c r="D69" s="126" t="s">
        <v>1514</v>
      </c>
      <c r="E69" s="121" t="s">
        <v>1299</v>
      </c>
      <c r="F69" s="277" t="s">
        <v>1268</v>
      </c>
      <c r="G69" s="277" t="s">
        <v>1438</v>
      </c>
      <c r="H69" s="122" t="s">
        <v>1470</v>
      </c>
      <c r="I69" s="267" t="s">
        <v>1271</v>
      </c>
      <c r="J69" s="267" t="s">
        <v>1320</v>
      </c>
      <c r="K69" s="267" t="s">
        <v>1321</v>
      </c>
      <c r="L69" s="267" t="s">
        <v>1326</v>
      </c>
      <c r="M69" s="123" t="s">
        <v>1275</v>
      </c>
      <c r="N69" s="123" t="s">
        <v>1275</v>
      </c>
      <c r="O69" s="124" t="s">
        <v>1275</v>
      </c>
      <c r="P69" s="124" t="s">
        <v>1275</v>
      </c>
      <c r="Q69" s="124">
        <v>10000000</v>
      </c>
      <c r="R69" s="125">
        <f t="shared" si="2"/>
        <v>10000000</v>
      </c>
      <c r="S69" s="274" t="s">
        <v>1210</v>
      </c>
      <c r="T69" s="125" t="s">
        <v>1601</v>
      </c>
      <c r="U69" s="125" t="s">
        <v>1602</v>
      </c>
      <c r="V69" s="125" t="s">
        <v>1288</v>
      </c>
      <c r="W69" s="125" t="s">
        <v>1276</v>
      </c>
      <c r="X69" s="125" t="s">
        <v>1276</v>
      </c>
      <c r="Y69" s="126" t="s">
        <v>1276</v>
      </c>
      <c r="Z69" s="126" t="s">
        <v>1291</v>
      </c>
      <c r="AA69" s="127" t="s">
        <v>1306</v>
      </c>
      <c r="AB69" s="128" t="s">
        <v>1276</v>
      </c>
      <c r="AC69" s="127" t="s">
        <v>1282</v>
      </c>
      <c r="AD69" s="129">
        <v>0</v>
      </c>
      <c r="AE69" s="129" t="s">
        <v>1307</v>
      </c>
      <c r="AF69" s="129">
        <v>0.2</v>
      </c>
      <c r="AG69" s="129">
        <v>0</v>
      </c>
      <c r="AH69" s="129">
        <v>0.4</v>
      </c>
      <c r="AI69" s="129">
        <v>0</v>
      </c>
      <c r="AJ69" s="129">
        <v>1</v>
      </c>
      <c r="AK69" s="129" t="s">
        <v>1307</v>
      </c>
      <c r="AL69" s="129">
        <v>0</v>
      </c>
      <c r="AM69" s="126" t="s">
        <v>1256</v>
      </c>
      <c r="AN69" s="126" t="s">
        <v>1257</v>
      </c>
    </row>
    <row r="70" spans="2:40" ht="125.25" customHeight="1">
      <c r="B70" s="332"/>
      <c r="C70" s="140" t="s">
        <v>1680</v>
      </c>
      <c r="D70" s="126" t="s">
        <v>1515</v>
      </c>
      <c r="E70" s="121" t="s">
        <v>1299</v>
      </c>
      <c r="F70" s="277" t="s">
        <v>1533</v>
      </c>
      <c r="G70" s="277" t="s">
        <v>1534</v>
      </c>
      <c r="H70" s="122">
        <v>11.1</v>
      </c>
      <c r="I70" s="267" t="s">
        <v>1535</v>
      </c>
      <c r="J70" s="267" t="s">
        <v>1536</v>
      </c>
      <c r="K70" s="267" t="s">
        <v>1537</v>
      </c>
      <c r="L70" s="267" t="s">
        <v>1538</v>
      </c>
      <c r="M70" s="123" t="s">
        <v>1275</v>
      </c>
      <c r="N70" s="123" t="s">
        <v>1275</v>
      </c>
      <c r="O70" s="124" t="s">
        <v>1275</v>
      </c>
      <c r="P70" s="124" t="s">
        <v>1275</v>
      </c>
      <c r="Q70" s="124">
        <v>3200000</v>
      </c>
      <c r="R70" s="125">
        <f t="shared" si="2"/>
        <v>3200000</v>
      </c>
      <c r="S70" s="274" t="s">
        <v>1210</v>
      </c>
      <c r="T70" s="125" t="s">
        <v>1601</v>
      </c>
      <c r="U70" s="125" t="s">
        <v>1603</v>
      </c>
      <c r="V70" s="125" t="s">
        <v>1288</v>
      </c>
      <c r="W70" s="125" t="s">
        <v>1276</v>
      </c>
      <c r="X70" s="125" t="s">
        <v>1276</v>
      </c>
      <c r="Y70" s="126" t="s">
        <v>1276</v>
      </c>
      <c r="Z70" s="126" t="s">
        <v>1291</v>
      </c>
      <c r="AA70" s="127" t="s">
        <v>1306</v>
      </c>
      <c r="AB70" s="128" t="s">
        <v>1276</v>
      </c>
      <c r="AC70" s="127" t="s">
        <v>1282</v>
      </c>
      <c r="AD70" s="129">
        <v>0</v>
      </c>
      <c r="AE70" s="129" t="s">
        <v>1307</v>
      </c>
      <c r="AF70" s="129">
        <v>0.2</v>
      </c>
      <c r="AG70" s="129">
        <v>0</v>
      </c>
      <c r="AH70" s="129">
        <v>0.4</v>
      </c>
      <c r="AI70" s="129">
        <v>0</v>
      </c>
      <c r="AJ70" s="129">
        <v>1</v>
      </c>
      <c r="AK70" s="129" t="s">
        <v>1307</v>
      </c>
      <c r="AL70" s="129">
        <v>0</v>
      </c>
      <c r="AM70" s="126" t="s">
        <v>1256</v>
      </c>
      <c r="AN70" s="126" t="s">
        <v>1257</v>
      </c>
    </row>
    <row r="71" spans="2:40" ht="125.25" customHeight="1">
      <c r="B71" s="332"/>
      <c r="C71" s="140" t="s">
        <v>1681</v>
      </c>
      <c r="D71" s="126" t="s">
        <v>1517</v>
      </c>
      <c r="E71" s="121" t="s">
        <v>1299</v>
      </c>
      <c r="F71" s="277" t="s">
        <v>1268</v>
      </c>
      <c r="G71" s="277" t="s">
        <v>1300</v>
      </c>
      <c r="H71" s="122">
        <v>11.1</v>
      </c>
      <c r="I71" s="267" t="s">
        <v>1271</v>
      </c>
      <c r="J71" s="267" t="s">
        <v>1272</v>
      </c>
      <c r="K71" s="267" t="s">
        <v>1273</v>
      </c>
      <c r="L71" s="267" t="s">
        <v>1412</v>
      </c>
      <c r="M71" s="123" t="s">
        <v>1275</v>
      </c>
      <c r="N71" s="123" t="s">
        <v>1275</v>
      </c>
      <c r="O71" s="124" t="s">
        <v>1275</v>
      </c>
      <c r="P71" s="124" t="s">
        <v>1275</v>
      </c>
      <c r="Q71" s="124">
        <v>10000000</v>
      </c>
      <c r="R71" s="125">
        <f t="shared" si="2"/>
        <v>10000000</v>
      </c>
      <c r="S71" s="274" t="s">
        <v>1210</v>
      </c>
      <c r="T71" s="125" t="s">
        <v>1606</v>
      </c>
      <c r="U71" s="125" t="s">
        <v>1607</v>
      </c>
      <c r="V71" s="125" t="s">
        <v>1288</v>
      </c>
      <c r="W71" s="125" t="s">
        <v>1276</v>
      </c>
      <c r="X71" s="125" t="s">
        <v>1276</v>
      </c>
      <c r="Y71" s="126" t="s">
        <v>1276</v>
      </c>
      <c r="Z71" s="126" t="s">
        <v>1291</v>
      </c>
      <c r="AA71" s="127" t="s">
        <v>1306</v>
      </c>
      <c r="AB71" s="128" t="s">
        <v>1276</v>
      </c>
      <c r="AC71" s="127" t="s">
        <v>1282</v>
      </c>
      <c r="AD71" s="129">
        <v>0</v>
      </c>
      <c r="AE71" s="129" t="s">
        <v>1307</v>
      </c>
      <c r="AF71" s="129">
        <v>0.2</v>
      </c>
      <c r="AG71" s="129">
        <v>0</v>
      </c>
      <c r="AH71" s="129">
        <v>0.4</v>
      </c>
      <c r="AI71" s="129">
        <v>0</v>
      </c>
      <c r="AJ71" s="129">
        <v>1</v>
      </c>
      <c r="AK71" s="129" t="s">
        <v>1307</v>
      </c>
      <c r="AL71" s="129">
        <v>0</v>
      </c>
      <c r="AM71" s="126" t="s">
        <v>1256</v>
      </c>
      <c r="AN71" s="126" t="s">
        <v>1257</v>
      </c>
    </row>
    <row r="72" spans="2:40" ht="125.25" customHeight="1">
      <c r="B72" s="332"/>
      <c r="C72" s="140" t="s">
        <v>1682</v>
      </c>
      <c r="D72" s="126" t="s">
        <v>1520</v>
      </c>
      <c r="E72" s="121" t="s">
        <v>1299</v>
      </c>
      <c r="F72" s="277" t="s">
        <v>1533</v>
      </c>
      <c r="G72" s="277" t="s">
        <v>1534</v>
      </c>
      <c r="H72" s="122">
        <v>11.1</v>
      </c>
      <c r="I72" s="267" t="s">
        <v>1535</v>
      </c>
      <c r="J72" s="267" t="s">
        <v>1536</v>
      </c>
      <c r="K72" s="267" t="s">
        <v>1537</v>
      </c>
      <c r="L72" s="267" t="s">
        <v>1538</v>
      </c>
      <c r="M72" s="123" t="s">
        <v>1275</v>
      </c>
      <c r="N72" s="123" t="s">
        <v>1275</v>
      </c>
      <c r="O72" s="124" t="s">
        <v>1275</v>
      </c>
      <c r="P72" s="124" t="s">
        <v>1275</v>
      </c>
      <c r="Q72" s="124">
        <v>3200000</v>
      </c>
      <c r="R72" s="125">
        <f t="shared" si="2"/>
        <v>3200000</v>
      </c>
      <c r="S72" s="274" t="s">
        <v>1210</v>
      </c>
      <c r="T72" s="125" t="s">
        <v>1609</v>
      </c>
      <c r="U72" s="125" t="s">
        <v>1612</v>
      </c>
      <c r="V72" s="125" t="s">
        <v>1288</v>
      </c>
      <c r="W72" s="125" t="s">
        <v>1276</v>
      </c>
      <c r="X72" s="125" t="s">
        <v>1276</v>
      </c>
      <c r="Y72" s="126" t="s">
        <v>1276</v>
      </c>
      <c r="Z72" s="126" t="s">
        <v>1291</v>
      </c>
      <c r="AA72" s="127" t="s">
        <v>1306</v>
      </c>
      <c r="AB72" s="128" t="s">
        <v>1276</v>
      </c>
      <c r="AC72" s="127" t="s">
        <v>1282</v>
      </c>
      <c r="AD72" s="129">
        <v>0</v>
      </c>
      <c r="AE72" s="129" t="s">
        <v>1307</v>
      </c>
      <c r="AF72" s="129">
        <v>0.2</v>
      </c>
      <c r="AG72" s="129">
        <v>0</v>
      </c>
      <c r="AH72" s="129">
        <v>0.4</v>
      </c>
      <c r="AI72" s="129">
        <v>0</v>
      </c>
      <c r="AJ72" s="129">
        <v>1</v>
      </c>
      <c r="AK72" s="129" t="s">
        <v>1307</v>
      </c>
      <c r="AL72" s="129">
        <v>0</v>
      </c>
      <c r="AM72" s="126" t="s">
        <v>1256</v>
      </c>
      <c r="AN72" s="126" t="s">
        <v>1257</v>
      </c>
    </row>
    <row r="73" spans="2:40" ht="125.25" customHeight="1">
      <c r="B73" s="332"/>
      <c r="C73" s="140" t="s">
        <v>1683</v>
      </c>
      <c r="D73" s="126" t="s">
        <v>1521</v>
      </c>
      <c r="E73" s="121" t="s">
        <v>1299</v>
      </c>
      <c r="F73" s="277" t="s">
        <v>1268</v>
      </c>
      <c r="G73" s="277" t="s">
        <v>1300</v>
      </c>
      <c r="H73" s="122">
        <v>11.1</v>
      </c>
      <c r="I73" s="267" t="s">
        <v>1271</v>
      </c>
      <c r="J73" s="267" t="s">
        <v>1272</v>
      </c>
      <c r="K73" s="267" t="s">
        <v>1273</v>
      </c>
      <c r="L73" s="267" t="s">
        <v>1412</v>
      </c>
      <c r="M73" s="123" t="s">
        <v>1275</v>
      </c>
      <c r="N73" s="123" t="s">
        <v>1275</v>
      </c>
      <c r="O73" s="124" t="s">
        <v>1275</v>
      </c>
      <c r="P73" s="124" t="s">
        <v>1275</v>
      </c>
      <c r="Q73" s="124">
        <v>7800000</v>
      </c>
      <c r="R73" s="125">
        <f t="shared" si="2"/>
        <v>7800000</v>
      </c>
      <c r="S73" s="274" t="s">
        <v>1210</v>
      </c>
      <c r="T73" s="125" t="s">
        <v>1609</v>
      </c>
      <c r="U73" s="125" t="s">
        <v>1612</v>
      </c>
      <c r="V73" s="125" t="s">
        <v>1288</v>
      </c>
      <c r="W73" s="125" t="s">
        <v>1276</v>
      </c>
      <c r="X73" s="125" t="s">
        <v>1276</v>
      </c>
      <c r="Y73" s="126" t="s">
        <v>1276</v>
      </c>
      <c r="Z73" s="126" t="s">
        <v>1291</v>
      </c>
      <c r="AA73" s="127" t="s">
        <v>1306</v>
      </c>
      <c r="AB73" s="128" t="s">
        <v>1276</v>
      </c>
      <c r="AC73" s="127" t="s">
        <v>1282</v>
      </c>
      <c r="AD73" s="129">
        <v>0</v>
      </c>
      <c r="AE73" s="129" t="s">
        <v>1307</v>
      </c>
      <c r="AF73" s="129">
        <v>0.2</v>
      </c>
      <c r="AG73" s="129">
        <v>0</v>
      </c>
      <c r="AH73" s="129">
        <v>0.4</v>
      </c>
      <c r="AI73" s="129">
        <v>0</v>
      </c>
      <c r="AJ73" s="129">
        <v>1</v>
      </c>
      <c r="AK73" s="129" t="s">
        <v>1307</v>
      </c>
      <c r="AL73" s="129">
        <v>0</v>
      </c>
      <c r="AM73" s="126" t="s">
        <v>1256</v>
      </c>
      <c r="AN73" s="126" t="s">
        <v>1257</v>
      </c>
    </row>
    <row r="74" spans="2:40" ht="125.25" customHeight="1">
      <c r="B74" s="332"/>
      <c r="C74" s="140" t="s">
        <v>1684</v>
      </c>
      <c r="D74" s="126" t="s">
        <v>1522</v>
      </c>
      <c r="E74" s="121" t="s">
        <v>1299</v>
      </c>
      <c r="F74" s="277" t="s">
        <v>1268</v>
      </c>
      <c r="G74" s="277" t="s">
        <v>1300</v>
      </c>
      <c r="H74" s="122">
        <v>11.1</v>
      </c>
      <c r="I74" s="267" t="s">
        <v>1271</v>
      </c>
      <c r="J74" s="267" t="s">
        <v>1272</v>
      </c>
      <c r="K74" s="267" t="s">
        <v>1273</v>
      </c>
      <c r="L74" s="267" t="s">
        <v>1412</v>
      </c>
      <c r="M74" s="123" t="s">
        <v>1275</v>
      </c>
      <c r="N74" s="123" t="s">
        <v>1275</v>
      </c>
      <c r="O74" s="124" t="s">
        <v>1275</v>
      </c>
      <c r="P74" s="124" t="s">
        <v>1275</v>
      </c>
      <c r="Q74" s="124">
        <v>5000000</v>
      </c>
      <c r="R74" s="125">
        <f t="shared" si="2"/>
        <v>5000000</v>
      </c>
      <c r="S74" s="274" t="s">
        <v>1210</v>
      </c>
      <c r="T74" s="125" t="s">
        <v>1420</v>
      </c>
      <c r="U74" s="125" t="s">
        <v>1613</v>
      </c>
      <c r="V74" s="125" t="s">
        <v>1288</v>
      </c>
      <c r="W74" s="125" t="s">
        <v>1276</v>
      </c>
      <c r="X74" s="125" t="s">
        <v>1276</v>
      </c>
      <c r="Y74" s="126" t="s">
        <v>1276</v>
      </c>
      <c r="Z74" s="126" t="s">
        <v>1291</v>
      </c>
      <c r="AA74" s="127" t="s">
        <v>1306</v>
      </c>
      <c r="AB74" s="128" t="s">
        <v>1276</v>
      </c>
      <c r="AC74" s="127" t="s">
        <v>1282</v>
      </c>
      <c r="AD74" s="129">
        <v>0</v>
      </c>
      <c r="AE74" s="129" t="s">
        <v>1307</v>
      </c>
      <c r="AF74" s="129">
        <v>0.2</v>
      </c>
      <c r="AG74" s="129">
        <v>0</v>
      </c>
      <c r="AH74" s="129">
        <v>0.4</v>
      </c>
      <c r="AI74" s="129">
        <v>0</v>
      </c>
      <c r="AJ74" s="129">
        <v>1</v>
      </c>
      <c r="AK74" s="129" t="s">
        <v>1307</v>
      </c>
      <c r="AL74" s="129">
        <v>0</v>
      </c>
      <c r="AM74" s="126" t="s">
        <v>1256</v>
      </c>
      <c r="AN74" s="126" t="s">
        <v>1257</v>
      </c>
    </row>
    <row r="75" spans="2:40" ht="125.25" customHeight="1">
      <c r="B75" s="332"/>
      <c r="C75" s="140" t="s">
        <v>1685</v>
      </c>
      <c r="D75" s="126" t="s">
        <v>1523</v>
      </c>
      <c r="E75" s="121" t="s">
        <v>1299</v>
      </c>
      <c r="F75" s="277" t="s">
        <v>1268</v>
      </c>
      <c r="G75" s="277" t="s">
        <v>1438</v>
      </c>
      <c r="H75" s="122" t="s">
        <v>1470</v>
      </c>
      <c r="I75" s="267" t="s">
        <v>1271</v>
      </c>
      <c r="J75" s="267" t="s">
        <v>1320</v>
      </c>
      <c r="K75" s="267" t="s">
        <v>1321</v>
      </c>
      <c r="L75" s="267" t="s">
        <v>1326</v>
      </c>
      <c r="M75" s="123" t="s">
        <v>1275</v>
      </c>
      <c r="N75" s="123" t="s">
        <v>1275</v>
      </c>
      <c r="O75" s="124" t="s">
        <v>1275</v>
      </c>
      <c r="P75" s="124" t="s">
        <v>1275</v>
      </c>
      <c r="Q75" s="124">
        <v>5000000</v>
      </c>
      <c r="R75" s="125">
        <f t="shared" si="2"/>
        <v>5000000</v>
      </c>
      <c r="S75" s="274" t="s">
        <v>1211</v>
      </c>
      <c r="T75" s="125" t="s">
        <v>1614</v>
      </c>
      <c r="U75" s="125" t="s">
        <v>1615</v>
      </c>
      <c r="V75" s="125" t="s">
        <v>1288</v>
      </c>
      <c r="W75" s="125" t="s">
        <v>1276</v>
      </c>
      <c r="X75" s="125" t="s">
        <v>1276</v>
      </c>
      <c r="Y75" s="126" t="s">
        <v>1276</v>
      </c>
      <c r="Z75" s="126" t="s">
        <v>1291</v>
      </c>
      <c r="AA75" s="127" t="s">
        <v>1306</v>
      </c>
      <c r="AB75" s="128" t="s">
        <v>1276</v>
      </c>
      <c r="AC75" s="127" t="s">
        <v>1282</v>
      </c>
      <c r="AD75" s="129">
        <v>0</v>
      </c>
      <c r="AE75" s="129" t="s">
        <v>1307</v>
      </c>
      <c r="AF75" s="129">
        <v>0.2</v>
      </c>
      <c r="AG75" s="129">
        <v>0</v>
      </c>
      <c r="AH75" s="129">
        <v>0.4</v>
      </c>
      <c r="AI75" s="129">
        <v>0</v>
      </c>
      <c r="AJ75" s="129">
        <v>1</v>
      </c>
      <c r="AK75" s="129" t="s">
        <v>1307</v>
      </c>
      <c r="AL75" s="129">
        <v>0</v>
      </c>
      <c r="AM75" s="126" t="s">
        <v>1256</v>
      </c>
      <c r="AN75" s="126" t="s">
        <v>1257</v>
      </c>
    </row>
    <row r="76" spans="2:40" ht="125.25" customHeight="1">
      <c r="B76" s="332"/>
      <c r="C76" s="140" t="s">
        <v>1686</v>
      </c>
      <c r="D76" s="126" t="s">
        <v>1524</v>
      </c>
      <c r="E76" s="121" t="s">
        <v>1299</v>
      </c>
      <c r="F76" s="277" t="s">
        <v>1268</v>
      </c>
      <c r="G76" s="277" t="s">
        <v>1284</v>
      </c>
      <c r="H76" s="122">
        <v>11.1</v>
      </c>
      <c r="I76" s="267" t="s">
        <v>1271</v>
      </c>
      <c r="J76" s="267" t="s">
        <v>1320</v>
      </c>
      <c r="K76" s="267" t="s">
        <v>1321</v>
      </c>
      <c r="L76" s="267" t="s">
        <v>1326</v>
      </c>
      <c r="M76" s="123" t="s">
        <v>1275</v>
      </c>
      <c r="N76" s="123" t="s">
        <v>1275</v>
      </c>
      <c r="O76" s="124" t="s">
        <v>1275</v>
      </c>
      <c r="P76" s="124" t="s">
        <v>1275</v>
      </c>
      <c r="Q76" s="124">
        <v>3200000</v>
      </c>
      <c r="R76" s="125">
        <f t="shared" si="2"/>
        <v>3200000</v>
      </c>
      <c r="S76" s="274" t="s">
        <v>1214</v>
      </c>
      <c r="T76" s="125" t="s">
        <v>1554</v>
      </c>
      <c r="U76" s="125" t="s">
        <v>1616</v>
      </c>
      <c r="V76" s="125" t="s">
        <v>1288</v>
      </c>
      <c r="W76" s="125" t="s">
        <v>1276</v>
      </c>
      <c r="X76" s="125" t="s">
        <v>1276</v>
      </c>
      <c r="Y76" s="126" t="s">
        <v>1276</v>
      </c>
      <c r="Z76" s="126" t="s">
        <v>1291</v>
      </c>
      <c r="AA76" s="127" t="s">
        <v>1306</v>
      </c>
      <c r="AB76" s="128" t="s">
        <v>1276</v>
      </c>
      <c r="AC76" s="127" t="s">
        <v>1282</v>
      </c>
      <c r="AD76" s="129">
        <v>0</v>
      </c>
      <c r="AE76" s="129" t="s">
        <v>1307</v>
      </c>
      <c r="AF76" s="129">
        <v>0.2</v>
      </c>
      <c r="AG76" s="129">
        <v>0</v>
      </c>
      <c r="AH76" s="129">
        <v>0.4</v>
      </c>
      <c r="AI76" s="129">
        <v>0</v>
      </c>
      <c r="AJ76" s="129">
        <v>1</v>
      </c>
      <c r="AK76" s="129" t="s">
        <v>1307</v>
      </c>
      <c r="AL76" s="129">
        <v>0</v>
      </c>
      <c r="AM76" s="126" t="s">
        <v>1256</v>
      </c>
      <c r="AN76" s="126" t="s">
        <v>1257</v>
      </c>
    </row>
    <row r="77" spans="2:40" ht="125.25" customHeight="1">
      <c r="B77" s="332"/>
      <c r="C77" s="140" t="s">
        <v>1687</v>
      </c>
      <c r="D77" s="126" t="s">
        <v>1525</v>
      </c>
      <c r="E77" s="121" t="s">
        <v>1299</v>
      </c>
      <c r="F77" s="277" t="s">
        <v>1268</v>
      </c>
      <c r="G77" s="277" t="s">
        <v>1284</v>
      </c>
      <c r="H77" s="122">
        <v>11.1</v>
      </c>
      <c r="I77" s="267" t="s">
        <v>1271</v>
      </c>
      <c r="J77" s="267" t="s">
        <v>1320</v>
      </c>
      <c r="K77" s="267" t="s">
        <v>1321</v>
      </c>
      <c r="L77" s="267" t="s">
        <v>1326</v>
      </c>
      <c r="M77" s="123" t="s">
        <v>1275</v>
      </c>
      <c r="N77" s="123" t="s">
        <v>1275</v>
      </c>
      <c r="O77" s="124" t="s">
        <v>1275</v>
      </c>
      <c r="P77" s="124" t="s">
        <v>1275</v>
      </c>
      <c r="Q77" s="124">
        <v>2000000</v>
      </c>
      <c r="R77" s="125">
        <f t="shared" si="2"/>
        <v>2000000</v>
      </c>
      <c r="S77" s="274" t="s">
        <v>1214</v>
      </c>
      <c r="T77" s="125" t="s">
        <v>1554</v>
      </c>
      <c r="U77" s="125" t="s">
        <v>1617</v>
      </c>
      <c r="V77" s="125" t="s">
        <v>1288</v>
      </c>
      <c r="W77" s="125" t="s">
        <v>1276</v>
      </c>
      <c r="X77" s="125" t="s">
        <v>1276</v>
      </c>
      <c r="Y77" s="126" t="s">
        <v>1276</v>
      </c>
      <c r="Z77" s="126" t="s">
        <v>1291</v>
      </c>
      <c r="AA77" s="127" t="s">
        <v>1306</v>
      </c>
      <c r="AB77" s="128" t="s">
        <v>1276</v>
      </c>
      <c r="AC77" s="127" t="s">
        <v>1282</v>
      </c>
      <c r="AD77" s="129">
        <v>0</v>
      </c>
      <c r="AE77" s="129" t="s">
        <v>1307</v>
      </c>
      <c r="AF77" s="129">
        <v>0.2</v>
      </c>
      <c r="AG77" s="129">
        <v>0</v>
      </c>
      <c r="AH77" s="129">
        <v>0.4</v>
      </c>
      <c r="AI77" s="129">
        <v>0</v>
      </c>
      <c r="AJ77" s="129">
        <v>1</v>
      </c>
      <c r="AK77" s="129" t="s">
        <v>1307</v>
      </c>
      <c r="AL77" s="129">
        <v>0</v>
      </c>
      <c r="AM77" s="126" t="s">
        <v>1256</v>
      </c>
      <c r="AN77" s="126" t="s">
        <v>1257</v>
      </c>
    </row>
    <row r="78" spans="2:40" ht="125.25" customHeight="1">
      <c r="B78" s="332"/>
      <c r="C78" s="140" t="s">
        <v>1688</v>
      </c>
      <c r="D78" s="126" t="s">
        <v>1526</v>
      </c>
      <c r="E78" s="121" t="s">
        <v>1299</v>
      </c>
      <c r="F78" s="277" t="s">
        <v>1268</v>
      </c>
      <c r="G78" s="277" t="s">
        <v>1284</v>
      </c>
      <c r="H78" s="122">
        <v>11.1</v>
      </c>
      <c r="I78" s="267" t="s">
        <v>1271</v>
      </c>
      <c r="J78" s="267" t="s">
        <v>1272</v>
      </c>
      <c r="K78" s="267" t="s">
        <v>1273</v>
      </c>
      <c r="L78" s="267" t="s">
        <v>1274</v>
      </c>
      <c r="M78" s="123" t="s">
        <v>1275</v>
      </c>
      <c r="N78" s="123" t="s">
        <v>1275</v>
      </c>
      <c r="O78" s="124" t="s">
        <v>1275</v>
      </c>
      <c r="P78" s="124" t="s">
        <v>1275</v>
      </c>
      <c r="Q78" s="124">
        <v>10000000</v>
      </c>
      <c r="R78" s="125">
        <f t="shared" si="2"/>
        <v>10000000</v>
      </c>
      <c r="S78" s="274" t="s">
        <v>1212</v>
      </c>
      <c r="T78" s="125" t="s">
        <v>1312</v>
      </c>
      <c r="U78" s="125" t="s">
        <v>1618</v>
      </c>
      <c r="V78" s="125" t="s">
        <v>1288</v>
      </c>
      <c r="W78" s="125" t="s">
        <v>1276</v>
      </c>
      <c r="X78" s="125" t="s">
        <v>1276</v>
      </c>
      <c r="Y78" s="126" t="s">
        <v>1276</v>
      </c>
      <c r="Z78" s="126" t="s">
        <v>1291</v>
      </c>
      <c r="AA78" s="127" t="s">
        <v>1306</v>
      </c>
      <c r="AB78" s="128" t="s">
        <v>1276</v>
      </c>
      <c r="AC78" s="127" t="s">
        <v>1282</v>
      </c>
      <c r="AD78" s="129">
        <v>0</v>
      </c>
      <c r="AE78" s="129" t="s">
        <v>1307</v>
      </c>
      <c r="AF78" s="129">
        <v>0.2</v>
      </c>
      <c r="AG78" s="129">
        <v>0</v>
      </c>
      <c r="AH78" s="129">
        <v>0.4</v>
      </c>
      <c r="AI78" s="129">
        <v>0</v>
      </c>
      <c r="AJ78" s="129">
        <v>1</v>
      </c>
      <c r="AK78" s="129" t="s">
        <v>1307</v>
      </c>
      <c r="AL78" s="129">
        <v>0</v>
      </c>
      <c r="AM78" s="126" t="s">
        <v>1256</v>
      </c>
      <c r="AN78" s="126" t="s">
        <v>1257</v>
      </c>
    </row>
    <row r="79" spans="2:40" ht="125.25" customHeight="1">
      <c r="B79" s="332"/>
      <c r="C79" s="140" t="s">
        <v>1689</v>
      </c>
      <c r="D79" s="126" t="s">
        <v>1527</v>
      </c>
      <c r="E79" s="121" t="s">
        <v>1299</v>
      </c>
      <c r="F79" s="277" t="s">
        <v>1268</v>
      </c>
      <c r="G79" s="277" t="s">
        <v>1300</v>
      </c>
      <c r="H79" s="122">
        <v>11.1</v>
      </c>
      <c r="I79" s="267" t="s">
        <v>1271</v>
      </c>
      <c r="J79" s="267" t="s">
        <v>1272</v>
      </c>
      <c r="K79" s="267" t="s">
        <v>1273</v>
      </c>
      <c r="L79" s="267" t="s">
        <v>1412</v>
      </c>
      <c r="M79" s="123" t="s">
        <v>1275</v>
      </c>
      <c r="N79" s="123" t="s">
        <v>1275</v>
      </c>
      <c r="O79" s="124" t="s">
        <v>1275</v>
      </c>
      <c r="P79" s="124" t="s">
        <v>1275</v>
      </c>
      <c r="Q79" s="124">
        <v>5000000</v>
      </c>
      <c r="R79" s="125">
        <f t="shared" si="2"/>
        <v>5000000</v>
      </c>
      <c r="S79" s="274" t="s">
        <v>1212</v>
      </c>
      <c r="T79" s="125" t="s">
        <v>1619</v>
      </c>
      <c r="U79" s="125" t="s">
        <v>1330</v>
      </c>
      <c r="V79" s="125" t="s">
        <v>1288</v>
      </c>
      <c r="W79" s="125" t="s">
        <v>1276</v>
      </c>
      <c r="X79" s="125" t="s">
        <v>1276</v>
      </c>
      <c r="Y79" s="126" t="s">
        <v>1276</v>
      </c>
      <c r="Z79" s="126" t="s">
        <v>1291</v>
      </c>
      <c r="AA79" s="127" t="s">
        <v>1306</v>
      </c>
      <c r="AB79" s="128" t="s">
        <v>1276</v>
      </c>
      <c r="AC79" s="127" t="s">
        <v>1282</v>
      </c>
      <c r="AD79" s="129">
        <v>0</v>
      </c>
      <c r="AE79" s="129" t="s">
        <v>1307</v>
      </c>
      <c r="AF79" s="129">
        <v>0.2</v>
      </c>
      <c r="AG79" s="129">
        <v>0</v>
      </c>
      <c r="AH79" s="129">
        <v>0.4</v>
      </c>
      <c r="AI79" s="129">
        <v>0</v>
      </c>
      <c r="AJ79" s="129">
        <v>1</v>
      </c>
      <c r="AK79" s="129" t="s">
        <v>1307</v>
      </c>
      <c r="AL79" s="129">
        <v>0</v>
      </c>
      <c r="AM79" s="126" t="s">
        <v>1256</v>
      </c>
      <c r="AN79" s="126" t="s">
        <v>1257</v>
      </c>
    </row>
    <row r="80" spans="2:40" ht="125.25" customHeight="1">
      <c r="B80" s="332"/>
      <c r="C80" s="140" t="s">
        <v>1690</v>
      </c>
      <c r="D80" s="126" t="s">
        <v>1621</v>
      </c>
      <c r="E80" s="121" t="s">
        <v>1299</v>
      </c>
      <c r="F80" s="277" t="s">
        <v>1268</v>
      </c>
      <c r="G80" s="277" t="s">
        <v>1284</v>
      </c>
      <c r="H80" s="122">
        <v>11.1</v>
      </c>
      <c r="I80" s="267" t="s">
        <v>1271</v>
      </c>
      <c r="J80" s="267" t="s">
        <v>1320</v>
      </c>
      <c r="K80" s="267" t="s">
        <v>1321</v>
      </c>
      <c r="L80" s="267" t="s">
        <v>1326</v>
      </c>
      <c r="M80" s="123" t="s">
        <v>1275</v>
      </c>
      <c r="N80" s="123" t="s">
        <v>1275</v>
      </c>
      <c r="O80" s="124" t="s">
        <v>1275</v>
      </c>
      <c r="P80" s="124" t="s">
        <v>1275</v>
      </c>
      <c r="Q80" s="124">
        <v>3500000</v>
      </c>
      <c r="R80" s="125">
        <f t="shared" si="2"/>
        <v>3500000</v>
      </c>
      <c r="S80" s="274" t="s">
        <v>1213</v>
      </c>
      <c r="T80" s="125" t="s">
        <v>1575</v>
      </c>
      <c r="U80" s="125" t="s">
        <v>1620</v>
      </c>
      <c r="V80" s="125" t="s">
        <v>1288</v>
      </c>
      <c r="W80" s="125" t="s">
        <v>1276</v>
      </c>
      <c r="X80" s="125" t="s">
        <v>1276</v>
      </c>
      <c r="Y80" s="126" t="s">
        <v>1276</v>
      </c>
      <c r="Z80" s="126" t="s">
        <v>1291</v>
      </c>
      <c r="AA80" s="127" t="s">
        <v>1306</v>
      </c>
      <c r="AB80" s="128" t="s">
        <v>1276</v>
      </c>
      <c r="AC80" s="127" t="s">
        <v>1282</v>
      </c>
      <c r="AD80" s="129">
        <v>0</v>
      </c>
      <c r="AE80" s="129" t="s">
        <v>1307</v>
      </c>
      <c r="AF80" s="129">
        <v>0.2</v>
      </c>
      <c r="AG80" s="129">
        <v>0</v>
      </c>
      <c r="AH80" s="129">
        <v>0.4</v>
      </c>
      <c r="AI80" s="129">
        <v>0</v>
      </c>
      <c r="AJ80" s="129">
        <v>1</v>
      </c>
      <c r="AK80" s="129" t="s">
        <v>1307</v>
      </c>
      <c r="AL80" s="129">
        <v>0</v>
      </c>
      <c r="AM80" s="126" t="s">
        <v>1256</v>
      </c>
      <c r="AN80" s="126" t="s">
        <v>1257</v>
      </c>
    </row>
    <row r="81" spans="2:40" ht="125.25" customHeight="1">
      <c r="B81" s="332"/>
      <c r="C81" s="140" t="s">
        <v>1691</v>
      </c>
      <c r="D81" s="126" t="s">
        <v>1311</v>
      </c>
      <c r="E81" s="121" t="s">
        <v>1299</v>
      </c>
      <c r="F81" s="277" t="s">
        <v>1268</v>
      </c>
      <c r="G81" s="277" t="s">
        <v>1284</v>
      </c>
      <c r="H81" s="122">
        <v>11.1</v>
      </c>
      <c r="I81" s="267" t="s">
        <v>1271</v>
      </c>
      <c r="J81" s="267" t="s">
        <v>1272</v>
      </c>
      <c r="K81" s="267" t="s">
        <v>1273</v>
      </c>
      <c r="L81" s="267" t="s">
        <v>1274</v>
      </c>
      <c r="M81" s="123" t="s">
        <v>1275</v>
      </c>
      <c r="N81" s="123" t="s">
        <v>1275</v>
      </c>
      <c r="O81" s="124" t="s">
        <v>1275</v>
      </c>
      <c r="P81" s="124" t="s">
        <v>1275</v>
      </c>
      <c r="Q81" s="124">
        <v>10000000</v>
      </c>
      <c r="R81" s="125">
        <f t="shared" ref="R81:R91" si="3">SUM(M81:Q81)</f>
        <v>10000000</v>
      </c>
      <c r="S81" s="274" t="s">
        <v>1212</v>
      </c>
      <c r="T81" s="125" t="s">
        <v>1316</v>
      </c>
      <c r="U81" s="125" t="s">
        <v>1317</v>
      </c>
      <c r="V81" s="125" t="s">
        <v>1288</v>
      </c>
      <c r="W81" s="125" t="s">
        <v>1276</v>
      </c>
      <c r="X81" s="125" t="s">
        <v>1276</v>
      </c>
      <c r="Y81" s="126" t="s">
        <v>1276</v>
      </c>
      <c r="Z81" s="126" t="s">
        <v>1291</v>
      </c>
      <c r="AA81" s="127" t="s">
        <v>1306</v>
      </c>
      <c r="AB81" s="128" t="s">
        <v>1276</v>
      </c>
      <c r="AC81" s="127" t="s">
        <v>1282</v>
      </c>
      <c r="AD81" s="129">
        <v>0</v>
      </c>
      <c r="AE81" s="129" t="s">
        <v>1307</v>
      </c>
      <c r="AF81" s="129">
        <v>0.2</v>
      </c>
      <c r="AG81" s="129">
        <v>0</v>
      </c>
      <c r="AH81" s="129">
        <v>0.4</v>
      </c>
      <c r="AI81" s="129">
        <v>0</v>
      </c>
      <c r="AJ81" s="129">
        <v>1</v>
      </c>
      <c r="AK81" s="129" t="s">
        <v>1307</v>
      </c>
      <c r="AL81" s="129">
        <v>0</v>
      </c>
      <c r="AM81" s="126" t="s">
        <v>1256</v>
      </c>
      <c r="AN81" s="126" t="s">
        <v>1257</v>
      </c>
    </row>
    <row r="82" spans="2:40" ht="125.25" customHeight="1">
      <c r="B82" s="332"/>
      <c r="C82" s="140" t="s">
        <v>1692</v>
      </c>
      <c r="D82" s="126" t="s">
        <v>1447</v>
      </c>
      <c r="E82" s="121" t="s">
        <v>1299</v>
      </c>
      <c r="F82" s="277" t="s">
        <v>1324</v>
      </c>
      <c r="G82" s="277" t="s">
        <v>1325</v>
      </c>
      <c r="H82" s="122">
        <v>2.2999999999999998</v>
      </c>
      <c r="I82" s="267" t="s">
        <v>1271</v>
      </c>
      <c r="J82" s="267" t="s">
        <v>1320</v>
      </c>
      <c r="K82" s="267" t="s">
        <v>1321</v>
      </c>
      <c r="L82" s="267" t="s">
        <v>1326</v>
      </c>
      <c r="M82" s="123" t="s">
        <v>1275</v>
      </c>
      <c r="N82" s="123" t="s">
        <v>1275</v>
      </c>
      <c r="O82" s="124" t="s">
        <v>1275</v>
      </c>
      <c r="P82" s="124" t="s">
        <v>1275</v>
      </c>
      <c r="Q82" s="124">
        <v>3500000</v>
      </c>
      <c r="R82" s="125">
        <f t="shared" si="3"/>
        <v>3500000</v>
      </c>
      <c r="S82" s="274" t="s">
        <v>1215</v>
      </c>
      <c r="T82" s="125" t="s">
        <v>1448</v>
      </c>
      <c r="U82" s="125" t="s">
        <v>1449</v>
      </c>
      <c r="V82" s="125" t="s">
        <v>1288</v>
      </c>
      <c r="W82" s="125" t="s">
        <v>1276</v>
      </c>
      <c r="X82" s="125" t="s">
        <v>1276</v>
      </c>
      <c r="Y82" s="126" t="s">
        <v>1276</v>
      </c>
      <c r="Z82" s="126" t="s">
        <v>1291</v>
      </c>
      <c r="AA82" s="127" t="s">
        <v>1306</v>
      </c>
      <c r="AB82" s="128" t="s">
        <v>1276</v>
      </c>
      <c r="AC82" s="127" t="s">
        <v>1282</v>
      </c>
      <c r="AD82" s="129">
        <v>0</v>
      </c>
      <c r="AE82" s="129" t="s">
        <v>1307</v>
      </c>
      <c r="AF82" s="129">
        <v>0.2</v>
      </c>
      <c r="AG82" s="129">
        <v>0</v>
      </c>
      <c r="AH82" s="129">
        <v>0.4</v>
      </c>
      <c r="AI82" s="129">
        <v>0</v>
      </c>
      <c r="AJ82" s="129">
        <v>1</v>
      </c>
      <c r="AK82" s="129" t="s">
        <v>1307</v>
      </c>
      <c r="AL82" s="129">
        <v>0</v>
      </c>
      <c r="AM82" s="126" t="s">
        <v>1256</v>
      </c>
      <c r="AN82" s="126" t="s">
        <v>1257</v>
      </c>
    </row>
    <row r="83" spans="2:40" ht="125.25" customHeight="1">
      <c r="B83" s="332"/>
      <c r="C83" s="140" t="s">
        <v>1693</v>
      </c>
      <c r="D83" s="126" t="s">
        <v>1459</v>
      </c>
      <c r="E83" s="121" t="s">
        <v>1299</v>
      </c>
      <c r="F83" s="277" t="s">
        <v>1268</v>
      </c>
      <c r="G83" s="277" t="s">
        <v>1463</v>
      </c>
      <c r="H83" s="122" t="s">
        <v>1270</v>
      </c>
      <c r="I83" s="267" t="s">
        <v>1271</v>
      </c>
      <c r="J83" s="267" t="s">
        <v>1301</v>
      </c>
      <c r="K83" s="267" t="s">
        <v>1302</v>
      </c>
      <c r="L83" s="267" t="s">
        <v>1303</v>
      </c>
      <c r="M83" s="123" t="s">
        <v>1275</v>
      </c>
      <c r="N83" s="123" t="s">
        <v>1275</v>
      </c>
      <c r="O83" s="124" t="s">
        <v>1275</v>
      </c>
      <c r="P83" s="124" t="s">
        <v>1275</v>
      </c>
      <c r="Q83" s="124">
        <v>15000000</v>
      </c>
      <c r="R83" s="125">
        <f t="shared" si="3"/>
        <v>15000000</v>
      </c>
      <c r="S83" s="274" t="s">
        <v>1215</v>
      </c>
      <c r="T83" s="125" t="s">
        <v>1460</v>
      </c>
      <c r="U83" s="125" t="s">
        <v>1461</v>
      </c>
      <c r="V83" s="125" t="s">
        <v>1288</v>
      </c>
      <c r="W83" s="125" t="s">
        <v>1276</v>
      </c>
      <c r="X83" s="125" t="s">
        <v>1276</v>
      </c>
      <c r="Y83" s="126" t="s">
        <v>1276</v>
      </c>
      <c r="Z83" s="126" t="s">
        <v>1291</v>
      </c>
      <c r="AA83" s="127" t="s">
        <v>1306</v>
      </c>
      <c r="AB83" s="128" t="s">
        <v>1276</v>
      </c>
      <c r="AC83" s="127" t="s">
        <v>1282</v>
      </c>
      <c r="AD83" s="129">
        <v>0</v>
      </c>
      <c r="AE83" s="129" t="s">
        <v>1307</v>
      </c>
      <c r="AF83" s="129">
        <v>0.2</v>
      </c>
      <c r="AG83" s="129">
        <v>0</v>
      </c>
      <c r="AH83" s="129">
        <v>0.4</v>
      </c>
      <c r="AI83" s="129">
        <v>0</v>
      </c>
      <c r="AJ83" s="129">
        <v>1</v>
      </c>
      <c r="AK83" s="129" t="s">
        <v>1307</v>
      </c>
      <c r="AL83" s="129">
        <v>0</v>
      </c>
      <c r="AM83" s="126" t="s">
        <v>1256</v>
      </c>
      <c r="AN83" s="126" t="s">
        <v>1257</v>
      </c>
    </row>
    <row r="84" spans="2:40" ht="125.25" customHeight="1">
      <c r="B84" s="332"/>
      <c r="C84" s="140" t="s">
        <v>1694</v>
      </c>
      <c r="D84" s="126" t="s">
        <v>1530</v>
      </c>
      <c r="E84" s="121" t="s">
        <v>1299</v>
      </c>
      <c r="F84" s="277" t="s">
        <v>1268</v>
      </c>
      <c r="G84" s="277" t="s">
        <v>1438</v>
      </c>
      <c r="H84" s="122" t="s">
        <v>1470</v>
      </c>
      <c r="I84" s="267" t="s">
        <v>1437</v>
      </c>
      <c r="J84" s="267" t="s">
        <v>1432</v>
      </c>
      <c r="K84" s="267" t="s">
        <v>1433</v>
      </c>
      <c r="L84" s="267" t="s">
        <v>1434</v>
      </c>
      <c r="M84" s="123" t="s">
        <v>1275</v>
      </c>
      <c r="N84" s="123" t="s">
        <v>1275</v>
      </c>
      <c r="O84" s="124" t="s">
        <v>1275</v>
      </c>
      <c r="P84" s="124" t="s">
        <v>1275</v>
      </c>
      <c r="Q84" s="124">
        <v>3000000</v>
      </c>
      <c r="R84" s="125">
        <f t="shared" si="3"/>
        <v>3000000</v>
      </c>
      <c r="S84" s="274" t="s">
        <v>1215</v>
      </c>
      <c r="T84" s="125" t="s">
        <v>1476</v>
      </c>
      <c r="U84" s="125" t="s">
        <v>1477</v>
      </c>
      <c r="V84" s="125" t="s">
        <v>1288</v>
      </c>
      <c r="W84" s="125" t="s">
        <v>1276</v>
      </c>
      <c r="X84" s="125" t="s">
        <v>1276</v>
      </c>
      <c r="Y84" s="126" t="s">
        <v>1276</v>
      </c>
      <c r="Z84" s="126" t="s">
        <v>1291</v>
      </c>
      <c r="AA84" s="127" t="s">
        <v>1306</v>
      </c>
      <c r="AB84" s="128" t="s">
        <v>1276</v>
      </c>
      <c r="AC84" s="127" t="s">
        <v>1282</v>
      </c>
      <c r="AD84" s="129">
        <v>0</v>
      </c>
      <c r="AE84" s="129" t="s">
        <v>1307</v>
      </c>
      <c r="AF84" s="129">
        <v>0.2</v>
      </c>
      <c r="AG84" s="129">
        <v>0</v>
      </c>
      <c r="AH84" s="129">
        <v>0.4</v>
      </c>
      <c r="AI84" s="129">
        <v>0</v>
      </c>
      <c r="AJ84" s="129">
        <v>1</v>
      </c>
      <c r="AK84" s="129" t="s">
        <v>1307</v>
      </c>
      <c r="AL84" s="129">
        <v>0</v>
      </c>
      <c r="AM84" s="126" t="s">
        <v>1256</v>
      </c>
      <c r="AN84" s="126" t="s">
        <v>1257</v>
      </c>
    </row>
    <row r="85" spans="2:40" ht="125.25" customHeight="1">
      <c r="B85" s="332"/>
      <c r="C85" s="140" t="s">
        <v>1695</v>
      </c>
      <c r="D85" s="126" t="s">
        <v>1479</v>
      </c>
      <c r="E85" s="121" t="s">
        <v>1299</v>
      </c>
      <c r="F85" s="277" t="s">
        <v>1268</v>
      </c>
      <c r="G85" s="277" t="s">
        <v>1438</v>
      </c>
      <c r="H85" s="122" t="s">
        <v>1470</v>
      </c>
      <c r="I85" s="267" t="s">
        <v>1437</v>
      </c>
      <c r="J85" s="267" t="s">
        <v>1432</v>
      </c>
      <c r="K85" s="267" t="s">
        <v>1433</v>
      </c>
      <c r="L85" s="267" t="s">
        <v>1434</v>
      </c>
      <c r="M85" s="123" t="s">
        <v>1275</v>
      </c>
      <c r="N85" s="123" t="s">
        <v>1275</v>
      </c>
      <c r="O85" s="124" t="s">
        <v>1275</v>
      </c>
      <c r="P85" s="124" t="s">
        <v>1275</v>
      </c>
      <c r="Q85" s="124">
        <v>2500000</v>
      </c>
      <c r="R85" s="125">
        <f t="shared" si="3"/>
        <v>2500000</v>
      </c>
      <c r="S85" s="274" t="s">
        <v>1215</v>
      </c>
      <c r="T85" s="125" t="s">
        <v>1547</v>
      </c>
      <c r="U85" s="125" t="s">
        <v>1548</v>
      </c>
      <c r="V85" s="125" t="s">
        <v>1288</v>
      </c>
      <c r="W85" s="125" t="s">
        <v>1276</v>
      </c>
      <c r="X85" s="125" t="s">
        <v>1276</v>
      </c>
      <c r="Y85" s="126" t="s">
        <v>1276</v>
      </c>
      <c r="Z85" s="126" t="s">
        <v>1291</v>
      </c>
      <c r="AA85" s="127" t="s">
        <v>1306</v>
      </c>
      <c r="AB85" s="128" t="s">
        <v>1276</v>
      </c>
      <c r="AC85" s="127" t="s">
        <v>1282</v>
      </c>
      <c r="AD85" s="129">
        <v>0</v>
      </c>
      <c r="AE85" s="129" t="s">
        <v>1307</v>
      </c>
      <c r="AF85" s="129">
        <v>0.2</v>
      </c>
      <c r="AG85" s="129">
        <v>0</v>
      </c>
      <c r="AH85" s="129">
        <v>0.4</v>
      </c>
      <c r="AI85" s="129">
        <v>0</v>
      </c>
      <c r="AJ85" s="129">
        <v>1</v>
      </c>
      <c r="AK85" s="129" t="s">
        <v>1307</v>
      </c>
      <c r="AL85" s="129">
        <v>0</v>
      </c>
      <c r="AM85" s="126" t="s">
        <v>1256</v>
      </c>
      <c r="AN85" s="126" t="s">
        <v>1257</v>
      </c>
    </row>
    <row r="86" spans="2:40" ht="125.25" customHeight="1">
      <c r="B86" s="332"/>
      <c r="C86" s="140" t="s">
        <v>1696</v>
      </c>
      <c r="D86" s="126" t="s">
        <v>1499</v>
      </c>
      <c r="E86" s="121" t="s">
        <v>1299</v>
      </c>
      <c r="F86" s="277" t="s">
        <v>1268</v>
      </c>
      <c r="G86" s="277" t="s">
        <v>1284</v>
      </c>
      <c r="H86" s="122">
        <v>11.1</v>
      </c>
      <c r="I86" s="267" t="s">
        <v>1271</v>
      </c>
      <c r="J86" s="267" t="s">
        <v>1272</v>
      </c>
      <c r="K86" s="267" t="s">
        <v>1273</v>
      </c>
      <c r="L86" s="267" t="s">
        <v>1274</v>
      </c>
      <c r="M86" s="123" t="s">
        <v>1275</v>
      </c>
      <c r="N86" s="123" t="s">
        <v>1275</v>
      </c>
      <c r="O86" s="124" t="s">
        <v>1275</v>
      </c>
      <c r="P86" s="124" t="s">
        <v>1275</v>
      </c>
      <c r="Q86" s="124">
        <v>8400000</v>
      </c>
      <c r="R86" s="125">
        <f t="shared" si="3"/>
        <v>8400000</v>
      </c>
      <c r="S86" s="274" t="s">
        <v>1211</v>
      </c>
      <c r="T86" s="125" t="s">
        <v>1581</v>
      </c>
      <c r="U86" s="125" t="s">
        <v>1582</v>
      </c>
      <c r="V86" s="125" t="s">
        <v>1288</v>
      </c>
      <c r="W86" s="125" t="s">
        <v>1276</v>
      </c>
      <c r="X86" s="125" t="s">
        <v>1276</v>
      </c>
      <c r="Y86" s="126" t="s">
        <v>1276</v>
      </c>
      <c r="Z86" s="126" t="s">
        <v>1291</v>
      </c>
      <c r="AA86" s="127" t="s">
        <v>1306</v>
      </c>
      <c r="AB86" s="128" t="s">
        <v>1276</v>
      </c>
      <c r="AC86" s="127" t="s">
        <v>1282</v>
      </c>
      <c r="AD86" s="129">
        <v>0</v>
      </c>
      <c r="AE86" s="129" t="s">
        <v>1307</v>
      </c>
      <c r="AF86" s="129">
        <v>0.2</v>
      </c>
      <c r="AG86" s="129">
        <v>0</v>
      </c>
      <c r="AH86" s="129">
        <v>0.4</v>
      </c>
      <c r="AI86" s="129">
        <v>0</v>
      </c>
      <c r="AJ86" s="129">
        <v>1</v>
      </c>
      <c r="AK86" s="129" t="s">
        <v>1307</v>
      </c>
      <c r="AL86" s="129">
        <v>0</v>
      </c>
      <c r="AM86" s="126" t="s">
        <v>1256</v>
      </c>
      <c r="AN86" s="126" t="s">
        <v>1257</v>
      </c>
    </row>
    <row r="87" spans="2:40" ht="98.25" customHeight="1">
      <c r="B87" s="332"/>
      <c r="C87" s="140" t="s">
        <v>1697</v>
      </c>
      <c r="D87" s="126" t="s">
        <v>1501</v>
      </c>
      <c r="E87" s="121" t="s">
        <v>1299</v>
      </c>
      <c r="F87" s="277" t="s">
        <v>1268</v>
      </c>
      <c r="G87" s="277" t="s">
        <v>1300</v>
      </c>
      <c r="H87" s="122">
        <v>11.1</v>
      </c>
      <c r="I87" s="267" t="s">
        <v>1271</v>
      </c>
      <c r="J87" s="267" t="s">
        <v>1272</v>
      </c>
      <c r="K87" s="267" t="s">
        <v>1273</v>
      </c>
      <c r="L87" s="267" t="s">
        <v>1412</v>
      </c>
      <c r="M87" s="123" t="s">
        <v>1275</v>
      </c>
      <c r="N87" s="123" t="s">
        <v>1275</v>
      </c>
      <c r="O87" s="124" t="s">
        <v>1275</v>
      </c>
      <c r="P87" s="124" t="s">
        <v>1275</v>
      </c>
      <c r="Q87" s="124">
        <v>4000000</v>
      </c>
      <c r="R87" s="125">
        <f t="shared" si="3"/>
        <v>4000000</v>
      </c>
      <c r="S87" s="274" t="s">
        <v>1211</v>
      </c>
      <c r="T87" s="125" t="s">
        <v>1585</v>
      </c>
      <c r="U87" s="125" t="s">
        <v>1586</v>
      </c>
      <c r="V87" s="125" t="s">
        <v>1288</v>
      </c>
      <c r="W87" s="125" t="s">
        <v>1276</v>
      </c>
      <c r="X87" s="125" t="s">
        <v>1276</v>
      </c>
      <c r="Y87" s="126" t="s">
        <v>1276</v>
      </c>
      <c r="Z87" s="126" t="s">
        <v>1291</v>
      </c>
      <c r="AA87" s="127" t="s">
        <v>1306</v>
      </c>
      <c r="AB87" s="128" t="s">
        <v>1276</v>
      </c>
      <c r="AC87" s="127" t="s">
        <v>1282</v>
      </c>
      <c r="AD87" s="129">
        <v>0</v>
      </c>
      <c r="AE87" s="129" t="s">
        <v>1307</v>
      </c>
      <c r="AF87" s="129">
        <v>0.2</v>
      </c>
      <c r="AG87" s="129">
        <v>0</v>
      </c>
      <c r="AH87" s="129">
        <v>0.4</v>
      </c>
      <c r="AI87" s="129">
        <v>0</v>
      </c>
      <c r="AJ87" s="129">
        <v>1</v>
      </c>
      <c r="AK87" s="129" t="s">
        <v>1307</v>
      </c>
      <c r="AL87" s="129">
        <v>0</v>
      </c>
      <c r="AM87" s="126" t="s">
        <v>1256</v>
      </c>
      <c r="AN87" s="126" t="s">
        <v>1257</v>
      </c>
    </row>
    <row r="88" spans="2:40" ht="87" customHeight="1">
      <c r="B88" s="332"/>
      <c r="C88" s="140" t="s">
        <v>1698</v>
      </c>
      <c r="D88" s="126" t="s">
        <v>1508</v>
      </c>
      <c r="E88" s="121" t="s">
        <v>1299</v>
      </c>
      <c r="F88" s="277" t="s">
        <v>1268</v>
      </c>
      <c r="G88" s="277" t="s">
        <v>1300</v>
      </c>
      <c r="H88" s="122">
        <v>11.1</v>
      </c>
      <c r="I88" s="267" t="s">
        <v>1271</v>
      </c>
      <c r="J88" s="267" t="s">
        <v>1272</v>
      </c>
      <c r="K88" s="267" t="s">
        <v>1273</v>
      </c>
      <c r="L88" s="267" t="s">
        <v>1412</v>
      </c>
      <c r="M88" s="123" t="s">
        <v>1275</v>
      </c>
      <c r="N88" s="123" t="s">
        <v>1275</v>
      </c>
      <c r="O88" s="124" t="s">
        <v>1275</v>
      </c>
      <c r="P88" s="124" t="s">
        <v>1275</v>
      </c>
      <c r="Q88" s="124">
        <v>5300000</v>
      </c>
      <c r="R88" s="125">
        <f t="shared" si="3"/>
        <v>5300000</v>
      </c>
      <c r="S88" s="274" t="s">
        <v>1211</v>
      </c>
      <c r="T88" s="125" t="s">
        <v>1595</v>
      </c>
      <c r="U88" s="125" t="s">
        <v>1596</v>
      </c>
      <c r="V88" s="125" t="s">
        <v>1288</v>
      </c>
      <c r="W88" s="125" t="s">
        <v>1276</v>
      </c>
      <c r="X88" s="125" t="s">
        <v>1276</v>
      </c>
      <c r="Y88" s="126" t="s">
        <v>1276</v>
      </c>
      <c r="Z88" s="126" t="s">
        <v>1291</v>
      </c>
      <c r="AA88" s="127" t="s">
        <v>1306</v>
      </c>
      <c r="AB88" s="128" t="s">
        <v>1276</v>
      </c>
      <c r="AC88" s="127" t="s">
        <v>1282</v>
      </c>
      <c r="AD88" s="129">
        <v>0</v>
      </c>
      <c r="AE88" s="129" t="s">
        <v>1307</v>
      </c>
      <c r="AF88" s="129">
        <v>0.2</v>
      </c>
      <c r="AG88" s="129">
        <v>0</v>
      </c>
      <c r="AH88" s="129">
        <v>0.4</v>
      </c>
      <c r="AI88" s="129">
        <v>0</v>
      </c>
      <c r="AJ88" s="129">
        <v>1</v>
      </c>
      <c r="AK88" s="129" t="s">
        <v>1307</v>
      </c>
      <c r="AL88" s="129">
        <v>0</v>
      </c>
      <c r="AM88" s="126" t="s">
        <v>1256</v>
      </c>
      <c r="AN88" s="126" t="s">
        <v>1257</v>
      </c>
    </row>
    <row r="89" spans="2:40" ht="102" customHeight="1">
      <c r="B89" s="332"/>
      <c r="C89" s="140" t="s">
        <v>1699</v>
      </c>
      <c r="D89" s="126" t="s">
        <v>1516</v>
      </c>
      <c r="E89" s="121" t="s">
        <v>1299</v>
      </c>
      <c r="F89" s="277" t="s">
        <v>1268</v>
      </c>
      <c r="G89" s="277" t="s">
        <v>1300</v>
      </c>
      <c r="H89" s="122">
        <v>11.1</v>
      </c>
      <c r="I89" s="267" t="s">
        <v>1271</v>
      </c>
      <c r="J89" s="267" t="s">
        <v>1272</v>
      </c>
      <c r="K89" s="267" t="s">
        <v>1273</v>
      </c>
      <c r="L89" s="267" t="s">
        <v>1412</v>
      </c>
      <c r="M89" s="123" t="s">
        <v>1275</v>
      </c>
      <c r="N89" s="123" t="s">
        <v>1275</v>
      </c>
      <c r="O89" s="124" t="s">
        <v>1275</v>
      </c>
      <c r="P89" s="124" t="s">
        <v>1275</v>
      </c>
      <c r="Q89" s="124">
        <v>5000000</v>
      </c>
      <c r="R89" s="125">
        <f t="shared" si="3"/>
        <v>5000000</v>
      </c>
      <c r="S89" s="274" t="s">
        <v>1210</v>
      </c>
      <c r="T89" s="125" t="s">
        <v>1604</v>
      </c>
      <c r="U89" s="125" t="s">
        <v>1605</v>
      </c>
      <c r="V89" s="125" t="s">
        <v>1288</v>
      </c>
      <c r="W89" s="125" t="s">
        <v>1276</v>
      </c>
      <c r="X89" s="125" t="s">
        <v>1276</v>
      </c>
      <c r="Y89" s="126" t="s">
        <v>1276</v>
      </c>
      <c r="Z89" s="126" t="s">
        <v>1291</v>
      </c>
      <c r="AA89" s="127" t="s">
        <v>1306</v>
      </c>
      <c r="AB89" s="128" t="s">
        <v>1276</v>
      </c>
      <c r="AC89" s="127" t="s">
        <v>1282</v>
      </c>
      <c r="AD89" s="129">
        <v>0</v>
      </c>
      <c r="AE89" s="129" t="s">
        <v>1307</v>
      </c>
      <c r="AF89" s="129">
        <v>0.2</v>
      </c>
      <c r="AG89" s="129">
        <v>0</v>
      </c>
      <c r="AH89" s="129">
        <v>0.4</v>
      </c>
      <c r="AI89" s="129">
        <v>0</v>
      </c>
      <c r="AJ89" s="129">
        <v>1</v>
      </c>
      <c r="AK89" s="129" t="s">
        <v>1307</v>
      </c>
      <c r="AL89" s="129">
        <v>0</v>
      </c>
      <c r="AM89" s="126" t="s">
        <v>1256</v>
      </c>
      <c r="AN89" s="126" t="s">
        <v>1257</v>
      </c>
    </row>
    <row r="90" spans="2:40" ht="112.5" customHeight="1">
      <c r="B90" s="332"/>
      <c r="C90" s="140" t="s">
        <v>1700</v>
      </c>
      <c r="D90" s="126" t="s">
        <v>1518</v>
      </c>
      <c r="E90" s="121" t="s">
        <v>1299</v>
      </c>
      <c r="F90" s="277" t="s">
        <v>1268</v>
      </c>
      <c r="G90" s="277" t="s">
        <v>1284</v>
      </c>
      <c r="H90" s="122">
        <v>11.1</v>
      </c>
      <c r="I90" s="267" t="s">
        <v>1271</v>
      </c>
      <c r="J90" s="267" t="s">
        <v>1272</v>
      </c>
      <c r="K90" s="267" t="s">
        <v>1273</v>
      </c>
      <c r="L90" s="267" t="s">
        <v>1274</v>
      </c>
      <c r="M90" s="123" t="s">
        <v>1275</v>
      </c>
      <c r="N90" s="123" t="s">
        <v>1275</v>
      </c>
      <c r="O90" s="124" t="s">
        <v>1275</v>
      </c>
      <c r="P90" s="124" t="s">
        <v>1275</v>
      </c>
      <c r="Q90" s="124">
        <v>2500000</v>
      </c>
      <c r="R90" s="125">
        <f t="shared" si="3"/>
        <v>2500000</v>
      </c>
      <c r="S90" s="274" t="s">
        <v>1210</v>
      </c>
      <c r="T90" s="125" t="s">
        <v>1606</v>
      </c>
      <c r="U90" s="125" t="s">
        <v>1608</v>
      </c>
      <c r="V90" s="125" t="s">
        <v>1288</v>
      </c>
      <c r="W90" s="125" t="s">
        <v>1276</v>
      </c>
      <c r="X90" s="125" t="s">
        <v>1276</v>
      </c>
      <c r="Y90" s="126" t="s">
        <v>1276</v>
      </c>
      <c r="Z90" s="126" t="s">
        <v>1291</v>
      </c>
      <c r="AA90" s="127" t="s">
        <v>1306</v>
      </c>
      <c r="AB90" s="128" t="s">
        <v>1276</v>
      </c>
      <c r="AC90" s="127" t="s">
        <v>1282</v>
      </c>
      <c r="AD90" s="129">
        <v>0</v>
      </c>
      <c r="AE90" s="129" t="s">
        <v>1307</v>
      </c>
      <c r="AF90" s="129">
        <v>0.2</v>
      </c>
      <c r="AG90" s="129">
        <v>0</v>
      </c>
      <c r="AH90" s="129">
        <v>0.4</v>
      </c>
      <c r="AI90" s="129">
        <v>0</v>
      </c>
      <c r="AJ90" s="129">
        <v>1</v>
      </c>
      <c r="AK90" s="129" t="s">
        <v>1307</v>
      </c>
      <c r="AL90" s="129">
        <v>0</v>
      </c>
      <c r="AM90" s="126" t="s">
        <v>1256</v>
      </c>
      <c r="AN90" s="126" t="s">
        <v>1257</v>
      </c>
    </row>
    <row r="91" spans="2:40" ht="108" customHeight="1">
      <c r="B91" s="332"/>
      <c r="C91" s="140" t="s">
        <v>1701</v>
      </c>
      <c r="D91" s="126" t="s">
        <v>1519</v>
      </c>
      <c r="E91" s="121" t="s">
        <v>1299</v>
      </c>
      <c r="F91" s="277" t="s">
        <v>1324</v>
      </c>
      <c r="G91" s="277" t="s">
        <v>1325</v>
      </c>
      <c r="H91" s="122">
        <v>2.2999999999999998</v>
      </c>
      <c r="I91" s="267" t="s">
        <v>1271</v>
      </c>
      <c r="J91" s="267" t="s">
        <v>1320</v>
      </c>
      <c r="K91" s="267" t="s">
        <v>1321</v>
      </c>
      <c r="L91" s="267" t="s">
        <v>1326</v>
      </c>
      <c r="M91" s="123" t="s">
        <v>1275</v>
      </c>
      <c r="N91" s="123" t="s">
        <v>1275</v>
      </c>
      <c r="O91" s="124" t="s">
        <v>1275</v>
      </c>
      <c r="P91" s="124" t="s">
        <v>1275</v>
      </c>
      <c r="Q91" s="124">
        <v>10000000</v>
      </c>
      <c r="R91" s="125">
        <f t="shared" si="3"/>
        <v>10000000</v>
      </c>
      <c r="S91" s="274" t="s">
        <v>1210</v>
      </c>
      <c r="T91" s="125" t="s">
        <v>1610</v>
      </c>
      <c r="U91" s="125" t="s">
        <v>1611</v>
      </c>
      <c r="V91" s="125" t="s">
        <v>1288</v>
      </c>
      <c r="W91" s="125" t="s">
        <v>1276</v>
      </c>
      <c r="X91" s="125" t="s">
        <v>1276</v>
      </c>
      <c r="Y91" s="126" t="s">
        <v>1276</v>
      </c>
      <c r="Z91" s="126" t="s">
        <v>1291</v>
      </c>
      <c r="AA91" s="127" t="s">
        <v>1306</v>
      </c>
      <c r="AB91" s="128" t="s">
        <v>1276</v>
      </c>
      <c r="AC91" s="127" t="s">
        <v>1282</v>
      </c>
      <c r="AD91" s="129">
        <v>0</v>
      </c>
      <c r="AE91" s="129" t="s">
        <v>1307</v>
      </c>
      <c r="AF91" s="129">
        <v>0.2</v>
      </c>
      <c r="AG91" s="129">
        <v>0</v>
      </c>
      <c r="AH91" s="129">
        <v>0.4</v>
      </c>
      <c r="AI91" s="129">
        <v>0</v>
      </c>
      <c r="AJ91" s="129">
        <v>1</v>
      </c>
      <c r="AK91" s="129" t="s">
        <v>1307</v>
      </c>
      <c r="AL91" s="129">
        <v>0</v>
      </c>
      <c r="AM91" s="126" t="s">
        <v>1256</v>
      </c>
      <c r="AN91" s="126" t="s">
        <v>1257</v>
      </c>
    </row>
    <row r="92" spans="2:40" ht="99.95" customHeight="1">
      <c r="B92" s="332"/>
      <c r="C92" s="280">
        <v>2.1</v>
      </c>
      <c r="D92" s="281" t="s">
        <v>1727</v>
      </c>
      <c r="E92" s="130" t="s">
        <v>1299</v>
      </c>
      <c r="F92" s="268" t="s">
        <v>1531</v>
      </c>
      <c r="G92" s="268" t="s">
        <v>1532</v>
      </c>
      <c r="H92" s="131" t="s">
        <v>1292</v>
      </c>
      <c r="I92" s="268" t="s">
        <v>1271</v>
      </c>
      <c r="J92" s="268" t="s">
        <v>1320</v>
      </c>
      <c r="K92" s="268" t="s">
        <v>1321</v>
      </c>
      <c r="L92" s="268" t="s">
        <v>1322</v>
      </c>
      <c r="M92" s="132" t="s">
        <v>1275</v>
      </c>
      <c r="N92" s="132" t="s">
        <v>1275</v>
      </c>
      <c r="O92" s="142" t="s">
        <v>1275</v>
      </c>
      <c r="P92" s="142" t="s">
        <v>1275</v>
      </c>
      <c r="Q92" s="282">
        <f>SUM(Q94:Q104)</f>
        <v>69574522.770000041</v>
      </c>
      <c r="R92" s="134">
        <v>88787908.940000027</v>
      </c>
      <c r="S92" s="258" t="s">
        <v>969</v>
      </c>
      <c r="T92" s="134" t="s">
        <v>1276</v>
      </c>
      <c r="U92" s="134" t="s">
        <v>1276</v>
      </c>
      <c r="V92" s="134" t="s">
        <v>1296</v>
      </c>
      <c r="W92" s="134" t="s">
        <v>1259</v>
      </c>
      <c r="X92" s="134" t="s">
        <v>1304</v>
      </c>
      <c r="Y92" s="130" t="s">
        <v>1305</v>
      </c>
      <c r="Z92" s="136" t="s">
        <v>1291</v>
      </c>
      <c r="AA92" s="137" t="s">
        <v>1306</v>
      </c>
      <c r="AB92" s="138" t="s">
        <v>1276</v>
      </c>
      <c r="AC92" s="137" t="s">
        <v>1282</v>
      </c>
      <c r="AD92" s="139">
        <v>0</v>
      </c>
      <c r="AE92" s="139" t="s">
        <v>1307</v>
      </c>
      <c r="AF92" s="139">
        <v>0.2</v>
      </c>
      <c r="AG92" s="139">
        <v>0</v>
      </c>
      <c r="AH92" s="139">
        <v>0.4</v>
      </c>
      <c r="AI92" s="139">
        <v>0</v>
      </c>
      <c r="AJ92" s="139">
        <v>1</v>
      </c>
      <c r="AK92" s="139" t="s">
        <v>1307</v>
      </c>
      <c r="AL92" s="139">
        <v>0</v>
      </c>
      <c r="AM92" s="136" t="s">
        <v>1256</v>
      </c>
      <c r="AN92" s="136" t="s">
        <v>1257</v>
      </c>
    </row>
    <row r="93" spans="2:40" ht="99.95" customHeight="1">
      <c r="B93" s="332"/>
      <c r="C93" s="280">
        <v>2.2000000000000002</v>
      </c>
      <c r="D93" s="281" t="s">
        <v>1728</v>
      </c>
      <c r="E93" s="130" t="s">
        <v>1299</v>
      </c>
      <c r="F93" s="268" t="s">
        <v>1531</v>
      </c>
      <c r="G93" s="268" t="s">
        <v>1532</v>
      </c>
      <c r="H93" s="131">
        <v>11.1</v>
      </c>
      <c r="I93" s="268" t="s">
        <v>1271</v>
      </c>
      <c r="J93" s="268" t="s">
        <v>1320</v>
      </c>
      <c r="K93" s="268" t="s">
        <v>1321</v>
      </c>
      <c r="L93" s="268" t="s">
        <v>1322</v>
      </c>
      <c r="M93" s="132" t="s">
        <v>1275</v>
      </c>
      <c r="N93" s="132" t="s">
        <v>1275</v>
      </c>
      <c r="O93" s="142" t="s">
        <v>1275</v>
      </c>
      <c r="P93" s="142" t="s">
        <v>1275</v>
      </c>
      <c r="Q93" s="282">
        <f>SUM(Q105:Q118)</f>
        <v>165000000</v>
      </c>
      <c r="R93" s="134">
        <v>113100000</v>
      </c>
      <c r="S93" s="258" t="s">
        <v>969</v>
      </c>
      <c r="T93" s="134" t="s">
        <v>1276</v>
      </c>
      <c r="U93" s="134" t="s">
        <v>1276</v>
      </c>
      <c r="V93" s="134" t="s">
        <v>1296</v>
      </c>
      <c r="W93" s="134" t="s">
        <v>1260</v>
      </c>
      <c r="X93" s="134" t="s">
        <v>1308</v>
      </c>
      <c r="Y93" s="130" t="s">
        <v>1309</v>
      </c>
      <c r="Z93" s="136" t="s">
        <v>1291</v>
      </c>
      <c r="AA93" s="137" t="s">
        <v>1306</v>
      </c>
      <c r="AB93" s="138" t="s">
        <v>1276</v>
      </c>
      <c r="AC93" s="137" t="s">
        <v>1282</v>
      </c>
      <c r="AD93" s="139">
        <v>0</v>
      </c>
      <c r="AE93" s="139" t="s">
        <v>1307</v>
      </c>
      <c r="AF93" s="139">
        <v>0.2</v>
      </c>
      <c r="AG93" s="139">
        <v>0</v>
      </c>
      <c r="AH93" s="139">
        <v>0.4</v>
      </c>
      <c r="AI93" s="139">
        <v>0</v>
      </c>
      <c r="AJ93" s="139">
        <v>1</v>
      </c>
      <c r="AK93" s="139" t="s">
        <v>1307</v>
      </c>
      <c r="AL93" s="139">
        <v>0</v>
      </c>
      <c r="AM93" s="136" t="s">
        <v>1256</v>
      </c>
      <c r="AN93" s="136" t="s">
        <v>1257</v>
      </c>
    </row>
    <row r="94" spans="2:40" ht="75" customHeight="1">
      <c r="B94" s="332"/>
      <c r="C94" s="141" t="s">
        <v>1757</v>
      </c>
      <c r="D94" s="136" t="s">
        <v>1704</v>
      </c>
      <c r="E94" s="130" t="s">
        <v>1299</v>
      </c>
      <c r="F94" s="268" t="s">
        <v>1268</v>
      </c>
      <c r="G94" s="268" t="s">
        <v>1300</v>
      </c>
      <c r="H94" s="131">
        <v>11.1</v>
      </c>
      <c r="I94" s="268" t="s">
        <v>1271</v>
      </c>
      <c r="J94" s="268" t="s">
        <v>1272</v>
      </c>
      <c r="K94" s="268" t="s">
        <v>1273</v>
      </c>
      <c r="L94" s="268" t="s">
        <v>1412</v>
      </c>
      <c r="M94" s="132" t="s">
        <v>1275</v>
      </c>
      <c r="N94" s="132" t="s">
        <v>1275</v>
      </c>
      <c r="O94" s="142" t="s">
        <v>1275</v>
      </c>
      <c r="P94" s="142" t="s">
        <v>1275</v>
      </c>
      <c r="Q94" s="142">
        <v>3000000</v>
      </c>
      <c r="R94" s="134">
        <f t="shared" ref="R94:R105" si="4">SUM(M94:Q94)</f>
        <v>3000000</v>
      </c>
      <c r="S94" s="258" t="s">
        <v>1212</v>
      </c>
      <c r="T94" s="134" t="s">
        <v>1415</v>
      </c>
      <c r="U94" s="134" t="s">
        <v>1418</v>
      </c>
      <c r="V94" s="134" t="s">
        <v>1296</v>
      </c>
      <c r="W94" s="134" t="s">
        <v>1276</v>
      </c>
      <c r="X94" s="134" t="s">
        <v>1276</v>
      </c>
      <c r="Y94" s="130" t="s">
        <v>1276</v>
      </c>
      <c r="Z94" s="136" t="s">
        <v>1291</v>
      </c>
      <c r="AA94" s="137" t="s">
        <v>1306</v>
      </c>
      <c r="AB94" s="138" t="s">
        <v>1276</v>
      </c>
      <c r="AC94" s="137" t="s">
        <v>1282</v>
      </c>
      <c r="AD94" s="139">
        <v>0</v>
      </c>
      <c r="AE94" s="139" t="s">
        <v>1307</v>
      </c>
      <c r="AF94" s="139">
        <v>0.2</v>
      </c>
      <c r="AG94" s="139">
        <v>0</v>
      </c>
      <c r="AH94" s="139">
        <v>0.4</v>
      </c>
      <c r="AI94" s="139">
        <v>0</v>
      </c>
      <c r="AJ94" s="139">
        <v>1</v>
      </c>
      <c r="AK94" s="139" t="s">
        <v>1307</v>
      </c>
      <c r="AL94" s="139">
        <v>0</v>
      </c>
      <c r="AM94" s="136" t="s">
        <v>1256</v>
      </c>
      <c r="AN94" s="136" t="s">
        <v>1257</v>
      </c>
    </row>
    <row r="95" spans="2:40" ht="74.25" customHeight="1">
      <c r="B95" s="332"/>
      <c r="C95" s="141" t="s">
        <v>1758</v>
      </c>
      <c r="D95" s="136" t="s">
        <v>1706</v>
      </c>
      <c r="E95" s="130" t="s">
        <v>1299</v>
      </c>
      <c r="F95" s="268" t="s">
        <v>1533</v>
      </c>
      <c r="G95" s="268" t="s">
        <v>1534</v>
      </c>
      <c r="H95" s="131">
        <v>11.1</v>
      </c>
      <c r="I95" s="268" t="s">
        <v>1535</v>
      </c>
      <c r="J95" s="268" t="s">
        <v>1536</v>
      </c>
      <c r="K95" s="268" t="s">
        <v>1537</v>
      </c>
      <c r="L95" s="268" t="s">
        <v>1538</v>
      </c>
      <c r="M95" s="132" t="s">
        <v>1275</v>
      </c>
      <c r="N95" s="132" t="s">
        <v>1275</v>
      </c>
      <c r="O95" s="142" t="s">
        <v>1275</v>
      </c>
      <c r="P95" s="142" t="s">
        <v>1275</v>
      </c>
      <c r="Q95" s="142">
        <v>2200000</v>
      </c>
      <c r="R95" s="134">
        <f t="shared" si="4"/>
        <v>2200000</v>
      </c>
      <c r="S95" s="258" t="s">
        <v>1215</v>
      </c>
      <c r="T95" s="134" t="s">
        <v>1445</v>
      </c>
      <c r="U95" s="134" t="s">
        <v>1731</v>
      </c>
      <c r="V95" s="134" t="s">
        <v>1296</v>
      </c>
      <c r="W95" s="134" t="s">
        <v>1276</v>
      </c>
      <c r="X95" s="134" t="s">
        <v>1276</v>
      </c>
      <c r="Y95" s="130" t="s">
        <v>1276</v>
      </c>
      <c r="Z95" s="136" t="s">
        <v>1291</v>
      </c>
      <c r="AA95" s="137" t="s">
        <v>1306</v>
      </c>
      <c r="AB95" s="138" t="s">
        <v>1276</v>
      </c>
      <c r="AC95" s="137" t="s">
        <v>1282</v>
      </c>
      <c r="AD95" s="139">
        <v>0</v>
      </c>
      <c r="AE95" s="139" t="s">
        <v>1307</v>
      </c>
      <c r="AF95" s="139">
        <v>0.2</v>
      </c>
      <c r="AG95" s="139">
        <v>0</v>
      </c>
      <c r="AH95" s="139">
        <v>0.4</v>
      </c>
      <c r="AI95" s="139">
        <v>0</v>
      </c>
      <c r="AJ95" s="139">
        <v>1</v>
      </c>
      <c r="AK95" s="139" t="s">
        <v>1307</v>
      </c>
      <c r="AL95" s="139">
        <v>0</v>
      </c>
      <c r="AM95" s="136" t="s">
        <v>1256</v>
      </c>
      <c r="AN95" s="136" t="s">
        <v>1257</v>
      </c>
    </row>
    <row r="96" spans="2:40" ht="81" customHeight="1">
      <c r="B96" s="332"/>
      <c r="C96" s="141" t="s">
        <v>1759</v>
      </c>
      <c r="D96" s="136" t="s">
        <v>1711</v>
      </c>
      <c r="E96" s="130" t="s">
        <v>1299</v>
      </c>
      <c r="F96" s="268" t="s">
        <v>1268</v>
      </c>
      <c r="G96" s="268" t="s">
        <v>1300</v>
      </c>
      <c r="H96" s="131">
        <v>11.1</v>
      </c>
      <c r="I96" s="268" t="s">
        <v>1271</v>
      </c>
      <c r="J96" s="268" t="s">
        <v>1272</v>
      </c>
      <c r="K96" s="268" t="s">
        <v>1273</v>
      </c>
      <c r="L96" s="268" t="s">
        <v>1412</v>
      </c>
      <c r="M96" s="132" t="s">
        <v>1275</v>
      </c>
      <c r="N96" s="132" t="s">
        <v>1275</v>
      </c>
      <c r="O96" s="142" t="s">
        <v>1275</v>
      </c>
      <c r="P96" s="142" t="s">
        <v>1275</v>
      </c>
      <c r="Q96" s="142">
        <v>5000000</v>
      </c>
      <c r="R96" s="134">
        <f t="shared" si="4"/>
        <v>5000000</v>
      </c>
      <c r="S96" s="258" t="s">
        <v>1215</v>
      </c>
      <c r="T96" s="134" t="s">
        <v>1547</v>
      </c>
      <c r="U96" s="134" t="s">
        <v>1548</v>
      </c>
      <c r="V96" s="134" t="s">
        <v>1296</v>
      </c>
      <c r="W96" s="134" t="s">
        <v>1276</v>
      </c>
      <c r="X96" s="134" t="s">
        <v>1276</v>
      </c>
      <c r="Y96" s="130" t="s">
        <v>1276</v>
      </c>
      <c r="Z96" s="136" t="s">
        <v>1291</v>
      </c>
      <c r="AA96" s="137" t="s">
        <v>1306</v>
      </c>
      <c r="AB96" s="138" t="s">
        <v>1276</v>
      </c>
      <c r="AC96" s="137" t="s">
        <v>1282</v>
      </c>
      <c r="AD96" s="139">
        <v>0</v>
      </c>
      <c r="AE96" s="139" t="s">
        <v>1307</v>
      </c>
      <c r="AF96" s="139">
        <v>0.2</v>
      </c>
      <c r="AG96" s="139">
        <v>0</v>
      </c>
      <c r="AH96" s="139">
        <v>0.4</v>
      </c>
      <c r="AI96" s="139">
        <v>0</v>
      </c>
      <c r="AJ96" s="139">
        <v>1</v>
      </c>
      <c r="AK96" s="139" t="s">
        <v>1307</v>
      </c>
      <c r="AL96" s="139">
        <v>0</v>
      </c>
      <c r="AM96" s="136" t="s">
        <v>1256</v>
      </c>
      <c r="AN96" s="136" t="s">
        <v>1257</v>
      </c>
    </row>
    <row r="97" spans="2:40" ht="81" customHeight="1">
      <c r="B97" s="332"/>
      <c r="C97" s="141" t="s">
        <v>1760</v>
      </c>
      <c r="D97" s="136" t="s">
        <v>1712</v>
      </c>
      <c r="E97" s="130" t="s">
        <v>1299</v>
      </c>
      <c r="F97" s="268" t="s">
        <v>1268</v>
      </c>
      <c r="G97" s="268" t="s">
        <v>1300</v>
      </c>
      <c r="H97" s="131">
        <v>11.1</v>
      </c>
      <c r="I97" s="268" t="s">
        <v>1271</v>
      </c>
      <c r="J97" s="268" t="s">
        <v>1272</v>
      </c>
      <c r="K97" s="268" t="s">
        <v>1273</v>
      </c>
      <c r="L97" s="268" t="s">
        <v>1412</v>
      </c>
      <c r="M97" s="132" t="s">
        <v>1275</v>
      </c>
      <c r="N97" s="132" t="s">
        <v>1275</v>
      </c>
      <c r="O97" s="142" t="s">
        <v>1275</v>
      </c>
      <c r="P97" s="142" t="s">
        <v>1275</v>
      </c>
      <c r="Q97" s="142">
        <v>5000000</v>
      </c>
      <c r="R97" s="134">
        <f t="shared" si="4"/>
        <v>5000000</v>
      </c>
      <c r="S97" s="258" t="s">
        <v>1215</v>
      </c>
      <c r="T97" s="134" t="s">
        <v>1547</v>
      </c>
      <c r="U97" s="134" t="s">
        <v>1548</v>
      </c>
      <c r="V97" s="134" t="s">
        <v>1296</v>
      </c>
      <c r="W97" s="134" t="s">
        <v>1276</v>
      </c>
      <c r="X97" s="134" t="s">
        <v>1276</v>
      </c>
      <c r="Y97" s="130" t="s">
        <v>1276</v>
      </c>
      <c r="Z97" s="136" t="s">
        <v>1291</v>
      </c>
      <c r="AA97" s="137" t="s">
        <v>1306</v>
      </c>
      <c r="AB97" s="138" t="s">
        <v>1276</v>
      </c>
      <c r="AC97" s="137" t="s">
        <v>1282</v>
      </c>
      <c r="AD97" s="139">
        <v>0</v>
      </c>
      <c r="AE97" s="139" t="s">
        <v>1307</v>
      </c>
      <c r="AF97" s="139">
        <v>0.2</v>
      </c>
      <c r="AG97" s="139">
        <v>0</v>
      </c>
      <c r="AH97" s="139">
        <v>0.4</v>
      </c>
      <c r="AI97" s="139">
        <v>0</v>
      </c>
      <c r="AJ97" s="139">
        <v>1</v>
      </c>
      <c r="AK97" s="139" t="s">
        <v>1307</v>
      </c>
      <c r="AL97" s="139">
        <v>0</v>
      </c>
      <c r="AM97" s="136" t="s">
        <v>1256</v>
      </c>
      <c r="AN97" s="136" t="s">
        <v>1257</v>
      </c>
    </row>
    <row r="98" spans="2:40" ht="104.25" customHeight="1">
      <c r="B98" s="332"/>
      <c r="C98" s="141" t="s">
        <v>1761</v>
      </c>
      <c r="D98" s="136" t="s">
        <v>1713</v>
      </c>
      <c r="E98" s="130" t="s">
        <v>1299</v>
      </c>
      <c r="F98" s="268" t="s">
        <v>1268</v>
      </c>
      <c r="G98" s="268" t="s">
        <v>1284</v>
      </c>
      <c r="H98" s="131">
        <v>11.1</v>
      </c>
      <c r="I98" s="268" t="s">
        <v>1271</v>
      </c>
      <c r="J98" s="268" t="s">
        <v>1272</v>
      </c>
      <c r="K98" s="268" t="s">
        <v>1273</v>
      </c>
      <c r="L98" s="268" t="s">
        <v>1274</v>
      </c>
      <c r="M98" s="132" t="s">
        <v>1275</v>
      </c>
      <c r="N98" s="132" t="s">
        <v>1275</v>
      </c>
      <c r="O98" s="142" t="s">
        <v>1275</v>
      </c>
      <c r="P98" s="142" t="s">
        <v>1275</v>
      </c>
      <c r="Q98" s="142">
        <v>5000000</v>
      </c>
      <c r="R98" s="134">
        <f t="shared" si="4"/>
        <v>5000000</v>
      </c>
      <c r="S98" s="258" t="s">
        <v>1214</v>
      </c>
      <c r="T98" s="134" t="s">
        <v>1732</v>
      </c>
      <c r="U98" s="134" t="s">
        <v>1733</v>
      </c>
      <c r="V98" s="134" t="s">
        <v>1296</v>
      </c>
      <c r="W98" s="134" t="s">
        <v>1276</v>
      </c>
      <c r="X98" s="134" t="s">
        <v>1276</v>
      </c>
      <c r="Y98" s="130" t="s">
        <v>1276</v>
      </c>
      <c r="Z98" s="136" t="s">
        <v>1291</v>
      </c>
      <c r="AA98" s="137" t="s">
        <v>1306</v>
      </c>
      <c r="AB98" s="138" t="s">
        <v>1276</v>
      </c>
      <c r="AC98" s="137" t="s">
        <v>1282</v>
      </c>
      <c r="AD98" s="139">
        <v>0</v>
      </c>
      <c r="AE98" s="139" t="s">
        <v>1307</v>
      </c>
      <c r="AF98" s="139">
        <v>0.2</v>
      </c>
      <c r="AG98" s="139">
        <v>0</v>
      </c>
      <c r="AH98" s="139">
        <v>0.4</v>
      </c>
      <c r="AI98" s="139">
        <v>0</v>
      </c>
      <c r="AJ98" s="139">
        <v>1</v>
      </c>
      <c r="AK98" s="139" t="s">
        <v>1307</v>
      </c>
      <c r="AL98" s="139">
        <v>0</v>
      </c>
      <c r="AM98" s="136" t="s">
        <v>1256</v>
      </c>
      <c r="AN98" s="136" t="s">
        <v>1257</v>
      </c>
    </row>
    <row r="99" spans="2:40" ht="81" customHeight="1">
      <c r="B99" s="332"/>
      <c r="C99" s="141" t="s">
        <v>1762</v>
      </c>
      <c r="D99" s="136" t="s">
        <v>1715</v>
      </c>
      <c r="E99" s="130" t="s">
        <v>1299</v>
      </c>
      <c r="F99" s="268" t="s">
        <v>1268</v>
      </c>
      <c r="G99" s="268" t="s">
        <v>1438</v>
      </c>
      <c r="H99" s="131" t="s">
        <v>1470</v>
      </c>
      <c r="I99" s="268" t="s">
        <v>1437</v>
      </c>
      <c r="J99" s="268" t="s">
        <v>1432</v>
      </c>
      <c r="K99" s="268" t="s">
        <v>1433</v>
      </c>
      <c r="L99" s="268" t="s">
        <v>1434</v>
      </c>
      <c r="M99" s="132" t="s">
        <v>1275</v>
      </c>
      <c r="N99" s="132" t="s">
        <v>1275</v>
      </c>
      <c r="O99" s="142" t="s">
        <v>1275</v>
      </c>
      <c r="P99" s="142" t="s">
        <v>1275</v>
      </c>
      <c r="Q99" s="142">
        <v>10000000</v>
      </c>
      <c r="R99" s="134">
        <f t="shared" si="4"/>
        <v>10000000</v>
      </c>
      <c r="S99" s="258" t="s">
        <v>1213</v>
      </c>
      <c r="T99" s="134" t="s">
        <v>1734</v>
      </c>
      <c r="U99" s="134" t="s">
        <v>1735</v>
      </c>
      <c r="V99" s="134" t="s">
        <v>1296</v>
      </c>
      <c r="W99" s="134" t="s">
        <v>1276</v>
      </c>
      <c r="X99" s="134" t="s">
        <v>1276</v>
      </c>
      <c r="Y99" s="130" t="s">
        <v>1276</v>
      </c>
      <c r="Z99" s="136" t="s">
        <v>1291</v>
      </c>
      <c r="AA99" s="137" t="s">
        <v>1306</v>
      </c>
      <c r="AB99" s="138" t="s">
        <v>1276</v>
      </c>
      <c r="AC99" s="137" t="s">
        <v>1282</v>
      </c>
      <c r="AD99" s="139">
        <v>0</v>
      </c>
      <c r="AE99" s="139" t="s">
        <v>1307</v>
      </c>
      <c r="AF99" s="139">
        <v>0.2</v>
      </c>
      <c r="AG99" s="139">
        <v>0</v>
      </c>
      <c r="AH99" s="139">
        <v>0.4</v>
      </c>
      <c r="AI99" s="139">
        <v>0</v>
      </c>
      <c r="AJ99" s="139">
        <v>1</v>
      </c>
      <c r="AK99" s="139" t="s">
        <v>1307</v>
      </c>
      <c r="AL99" s="139">
        <v>0</v>
      </c>
      <c r="AM99" s="136" t="s">
        <v>1256</v>
      </c>
      <c r="AN99" s="136" t="s">
        <v>1257</v>
      </c>
    </row>
    <row r="100" spans="2:40" ht="81" customHeight="1">
      <c r="B100" s="332"/>
      <c r="C100" s="141" t="s">
        <v>1763</v>
      </c>
      <c r="D100" s="136" t="s">
        <v>1717</v>
      </c>
      <c r="E100" s="130" t="s">
        <v>1299</v>
      </c>
      <c r="F100" s="268" t="s">
        <v>1268</v>
      </c>
      <c r="G100" s="268" t="s">
        <v>1300</v>
      </c>
      <c r="H100" s="131">
        <v>11.1</v>
      </c>
      <c r="I100" s="268" t="s">
        <v>1271</v>
      </c>
      <c r="J100" s="268" t="s">
        <v>1272</v>
      </c>
      <c r="K100" s="268" t="s">
        <v>1273</v>
      </c>
      <c r="L100" s="268" t="s">
        <v>1412</v>
      </c>
      <c r="M100" s="132" t="s">
        <v>1275</v>
      </c>
      <c r="N100" s="132" t="s">
        <v>1275</v>
      </c>
      <c r="O100" s="142" t="s">
        <v>1275</v>
      </c>
      <c r="P100" s="142" t="s">
        <v>1275</v>
      </c>
      <c r="Q100" s="142">
        <v>4374522.7700000303</v>
      </c>
      <c r="R100" s="134">
        <f t="shared" si="4"/>
        <v>4374522.7700000303</v>
      </c>
      <c r="S100" s="258" t="s">
        <v>1211</v>
      </c>
      <c r="T100" s="134" t="s">
        <v>1614</v>
      </c>
      <c r="U100" s="134" t="s">
        <v>1736</v>
      </c>
      <c r="V100" s="134" t="s">
        <v>1296</v>
      </c>
      <c r="W100" s="134" t="s">
        <v>1276</v>
      </c>
      <c r="X100" s="134" t="s">
        <v>1276</v>
      </c>
      <c r="Y100" s="130" t="s">
        <v>1276</v>
      </c>
      <c r="Z100" s="136" t="s">
        <v>1291</v>
      </c>
      <c r="AA100" s="137" t="s">
        <v>1306</v>
      </c>
      <c r="AB100" s="138" t="s">
        <v>1276</v>
      </c>
      <c r="AC100" s="137" t="s">
        <v>1282</v>
      </c>
      <c r="AD100" s="139">
        <v>0</v>
      </c>
      <c r="AE100" s="139" t="s">
        <v>1307</v>
      </c>
      <c r="AF100" s="139">
        <v>0.2</v>
      </c>
      <c r="AG100" s="139">
        <v>0</v>
      </c>
      <c r="AH100" s="139">
        <v>0.4</v>
      </c>
      <c r="AI100" s="139">
        <v>0</v>
      </c>
      <c r="AJ100" s="139">
        <v>1</v>
      </c>
      <c r="AK100" s="139" t="s">
        <v>1307</v>
      </c>
      <c r="AL100" s="139">
        <v>0</v>
      </c>
      <c r="AM100" s="136" t="s">
        <v>1256</v>
      </c>
      <c r="AN100" s="136" t="s">
        <v>1257</v>
      </c>
    </row>
    <row r="101" spans="2:40" ht="81" customHeight="1">
      <c r="B101" s="332"/>
      <c r="C101" s="141" t="s">
        <v>1764</v>
      </c>
      <c r="D101" s="136" t="s">
        <v>1718</v>
      </c>
      <c r="E101" s="130" t="s">
        <v>1299</v>
      </c>
      <c r="F101" s="268" t="s">
        <v>1268</v>
      </c>
      <c r="G101" s="268" t="s">
        <v>1284</v>
      </c>
      <c r="H101" s="131">
        <v>11.1</v>
      </c>
      <c r="I101" s="268" t="s">
        <v>1271</v>
      </c>
      <c r="J101" s="268" t="s">
        <v>1272</v>
      </c>
      <c r="K101" s="268" t="s">
        <v>1273</v>
      </c>
      <c r="L101" s="268" t="s">
        <v>1274</v>
      </c>
      <c r="M101" s="132" t="s">
        <v>1275</v>
      </c>
      <c r="N101" s="132" t="s">
        <v>1275</v>
      </c>
      <c r="O101" s="142" t="s">
        <v>1275</v>
      </c>
      <c r="P101" s="142" t="s">
        <v>1275</v>
      </c>
      <c r="Q101" s="142">
        <v>10000000</v>
      </c>
      <c r="R101" s="134">
        <f t="shared" si="4"/>
        <v>10000000</v>
      </c>
      <c r="S101" s="258" t="s">
        <v>1211</v>
      </c>
      <c r="T101" s="134" t="s">
        <v>1737</v>
      </c>
      <c r="U101" s="134" t="s">
        <v>1738</v>
      </c>
      <c r="V101" s="134" t="s">
        <v>1296</v>
      </c>
      <c r="W101" s="134" t="s">
        <v>1276</v>
      </c>
      <c r="X101" s="134" t="s">
        <v>1276</v>
      </c>
      <c r="Y101" s="130" t="s">
        <v>1276</v>
      </c>
      <c r="Z101" s="136" t="s">
        <v>1291</v>
      </c>
      <c r="AA101" s="137" t="s">
        <v>1306</v>
      </c>
      <c r="AB101" s="138" t="s">
        <v>1276</v>
      </c>
      <c r="AC101" s="137" t="s">
        <v>1282</v>
      </c>
      <c r="AD101" s="139">
        <v>0</v>
      </c>
      <c r="AE101" s="139" t="s">
        <v>1307</v>
      </c>
      <c r="AF101" s="139">
        <v>0.2</v>
      </c>
      <c r="AG101" s="139">
        <v>0</v>
      </c>
      <c r="AH101" s="139">
        <v>0.4</v>
      </c>
      <c r="AI101" s="139">
        <v>0</v>
      </c>
      <c r="AJ101" s="139">
        <v>1</v>
      </c>
      <c r="AK101" s="139" t="s">
        <v>1307</v>
      </c>
      <c r="AL101" s="139">
        <v>0</v>
      </c>
      <c r="AM101" s="136" t="s">
        <v>1256</v>
      </c>
      <c r="AN101" s="136" t="s">
        <v>1257</v>
      </c>
    </row>
    <row r="102" spans="2:40" ht="104.25" customHeight="1">
      <c r="B102" s="332"/>
      <c r="C102" s="141" t="s">
        <v>1765</v>
      </c>
      <c r="D102" s="136" t="s">
        <v>1719</v>
      </c>
      <c r="E102" s="130" t="s">
        <v>1299</v>
      </c>
      <c r="F102" s="268" t="s">
        <v>1268</v>
      </c>
      <c r="G102" s="268" t="s">
        <v>1300</v>
      </c>
      <c r="H102" s="131">
        <v>11.1</v>
      </c>
      <c r="I102" s="268" t="s">
        <v>1271</v>
      </c>
      <c r="J102" s="268" t="s">
        <v>1272</v>
      </c>
      <c r="K102" s="268" t="s">
        <v>1273</v>
      </c>
      <c r="L102" s="268" t="s">
        <v>1412</v>
      </c>
      <c r="M102" s="132" t="s">
        <v>1275</v>
      </c>
      <c r="N102" s="132" t="s">
        <v>1275</v>
      </c>
      <c r="O102" s="142" t="s">
        <v>1275</v>
      </c>
      <c r="P102" s="142" t="s">
        <v>1275</v>
      </c>
      <c r="Q102" s="142">
        <v>15000000</v>
      </c>
      <c r="R102" s="134">
        <f t="shared" si="4"/>
        <v>15000000</v>
      </c>
      <c r="S102" s="258" t="s">
        <v>1211</v>
      </c>
      <c r="T102" s="134" t="s">
        <v>1739</v>
      </c>
      <c r="U102" s="134" t="s">
        <v>1740</v>
      </c>
      <c r="V102" s="134" t="s">
        <v>1296</v>
      </c>
      <c r="W102" s="134" t="s">
        <v>1276</v>
      </c>
      <c r="X102" s="134" t="s">
        <v>1276</v>
      </c>
      <c r="Y102" s="130" t="s">
        <v>1276</v>
      </c>
      <c r="Z102" s="136" t="s">
        <v>1291</v>
      </c>
      <c r="AA102" s="137" t="s">
        <v>1306</v>
      </c>
      <c r="AB102" s="138" t="s">
        <v>1276</v>
      </c>
      <c r="AC102" s="137" t="s">
        <v>1282</v>
      </c>
      <c r="AD102" s="139">
        <v>0</v>
      </c>
      <c r="AE102" s="139" t="s">
        <v>1307</v>
      </c>
      <c r="AF102" s="139">
        <v>0.2</v>
      </c>
      <c r="AG102" s="139">
        <v>0</v>
      </c>
      <c r="AH102" s="139">
        <v>0.4</v>
      </c>
      <c r="AI102" s="139">
        <v>0</v>
      </c>
      <c r="AJ102" s="139">
        <v>1</v>
      </c>
      <c r="AK102" s="139" t="s">
        <v>1307</v>
      </c>
      <c r="AL102" s="139">
        <v>0</v>
      </c>
      <c r="AM102" s="136" t="s">
        <v>1256</v>
      </c>
      <c r="AN102" s="136" t="s">
        <v>1257</v>
      </c>
    </row>
    <row r="103" spans="2:40" ht="104.25" customHeight="1">
      <c r="B103" s="332"/>
      <c r="C103" s="141" t="s">
        <v>1766</v>
      </c>
      <c r="D103" s="136" t="s">
        <v>1724</v>
      </c>
      <c r="E103" s="130" t="s">
        <v>1299</v>
      </c>
      <c r="F103" s="268" t="s">
        <v>1268</v>
      </c>
      <c r="G103" s="268" t="s">
        <v>1300</v>
      </c>
      <c r="H103" s="131">
        <v>11.1</v>
      </c>
      <c r="I103" s="268" t="s">
        <v>1271</v>
      </c>
      <c r="J103" s="268" t="s">
        <v>1272</v>
      </c>
      <c r="K103" s="268" t="s">
        <v>1273</v>
      </c>
      <c r="L103" s="268" t="s">
        <v>1412</v>
      </c>
      <c r="M103" s="132" t="s">
        <v>1275</v>
      </c>
      <c r="N103" s="132" t="s">
        <v>1275</v>
      </c>
      <c r="O103" s="142" t="s">
        <v>1275</v>
      </c>
      <c r="P103" s="142" t="s">
        <v>1275</v>
      </c>
      <c r="Q103" s="142">
        <v>5000000</v>
      </c>
      <c r="R103" s="134">
        <f t="shared" si="4"/>
        <v>5000000</v>
      </c>
      <c r="S103" s="258" t="s">
        <v>1211</v>
      </c>
      <c r="T103" s="134" t="s">
        <v>1741</v>
      </c>
      <c r="U103" s="134" t="s">
        <v>1742</v>
      </c>
      <c r="V103" s="134" t="s">
        <v>1296</v>
      </c>
      <c r="W103" s="134" t="s">
        <v>1276</v>
      </c>
      <c r="X103" s="134" t="s">
        <v>1276</v>
      </c>
      <c r="Y103" s="130" t="s">
        <v>1276</v>
      </c>
      <c r="Z103" s="136" t="s">
        <v>1291</v>
      </c>
      <c r="AA103" s="137" t="s">
        <v>1306</v>
      </c>
      <c r="AB103" s="138" t="s">
        <v>1276</v>
      </c>
      <c r="AC103" s="137" t="s">
        <v>1282</v>
      </c>
      <c r="AD103" s="139">
        <v>0</v>
      </c>
      <c r="AE103" s="139" t="s">
        <v>1307</v>
      </c>
      <c r="AF103" s="139">
        <v>0.2</v>
      </c>
      <c r="AG103" s="139">
        <v>0</v>
      </c>
      <c r="AH103" s="139">
        <v>0.4</v>
      </c>
      <c r="AI103" s="139">
        <v>0</v>
      </c>
      <c r="AJ103" s="139">
        <v>1</v>
      </c>
      <c r="AK103" s="139" t="s">
        <v>1307</v>
      </c>
      <c r="AL103" s="139">
        <v>0</v>
      </c>
      <c r="AM103" s="136" t="s">
        <v>1256</v>
      </c>
      <c r="AN103" s="136" t="s">
        <v>1257</v>
      </c>
    </row>
    <row r="104" spans="2:40" ht="103.5" customHeight="1">
      <c r="B104" s="332"/>
      <c r="C104" s="141" t="s">
        <v>1767</v>
      </c>
      <c r="D104" s="136" t="s">
        <v>1726</v>
      </c>
      <c r="E104" s="130" t="s">
        <v>1299</v>
      </c>
      <c r="F104" s="268" t="s">
        <v>1268</v>
      </c>
      <c r="G104" s="268" t="s">
        <v>1284</v>
      </c>
      <c r="H104" s="131">
        <v>11.1</v>
      </c>
      <c r="I104" s="268" t="s">
        <v>1271</v>
      </c>
      <c r="J104" s="268" t="s">
        <v>1272</v>
      </c>
      <c r="K104" s="268" t="s">
        <v>1273</v>
      </c>
      <c r="L104" s="268" t="s">
        <v>1274</v>
      </c>
      <c r="M104" s="132" t="s">
        <v>1275</v>
      </c>
      <c r="N104" s="132" t="s">
        <v>1275</v>
      </c>
      <c r="O104" s="142" t="s">
        <v>1275</v>
      </c>
      <c r="P104" s="142" t="s">
        <v>1275</v>
      </c>
      <c r="Q104" s="142">
        <v>5000000</v>
      </c>
      <c r="R104" s="134">
        <f t="shared" si="4"/>
        <v>5000000</v>
      </c>
      <c r="S104" s="258" t="s">
        <v>1210</v>
      </c>
      <c r="T104" s="134" t="s">
        <v>1743</v>
      </c>
      <c r="U104" s="134" t="s">
        <v>1744</v>
      </c>
      <c r="V104" s="134" t="s">
        <v>1296</v>
      </c>
      <c r="W104" s="134" t="s">
        <v>1276</v>
      </c>
      <c r="X104" s="134" t="s">
        <v>1276</v>
      </c>
      <c r="Y104" s="130" t="s">
        <v>1276</v>
      </c>
      <c r="Z104" s="136" t="s">
        <v>1291</v>
      </c>
      <c r="AA104" s="137" t="s">
        <v>1306</v>
      </c>
      <c r="AB104" s="138" t="s">
        <v>1276</v>
      </c>
      <c r="AC104" s="137" t="s">
        <v>1282</v>
      </c>
      <c r="AD104" s="139">
        <v>0</v>
      </c>
      <c r="AE104" s="139" t="s">
        <v>1307</v>
      </c>
      <c r="AF104" s="139">
        <v>0.2</v>
      </c>
      <c r="AG104" s="139">
        <v>0</v>
      </c>
      <c r="AH104" s="139">
        <v>0.4</v>
      </c>
      <c r="AI104" s="139">
        <v>0</v>
      </c>
      <c r="AJ104" s="139">
        <v>1</v>
      </c>
      <c r="AK104" s="139" t="s">
        <v>1307</v>
      </c>
      <c r="AL104" s="139">
        <v>0</v>
      </c>
      <c r="AM104" s="136" t="s">
        <v>1256</v>
      </c>
      <c r="AN104" s="136" t="s">
        <v>1257</v>
      </c>
    </row>
    <row r="105" spans="2:40" ht="81" customHeight="1">
      <c r="B105" s="332"/>
      <c r="C105" s="141" t="s">
        <v>1768</v>
      </c>
      <c r="D105" s="136" t="s">
        <v>1702</v>
      </c>
      <c r="E105" s="130" t="s">
        <v>1299</v>
      </c>
      <c r="F105" s="268" t="s">
        <v>1324</v>
      </c>
      <c r="G105" s="268" t="s">
        <v>1325</v>
      </c>
      <c r="H105" s="131">
        <v>2.2999999999999998</v>
      </c>
      <c r="I105" s="268" t="s">
        <v>1271</v>
      </c>
      <c r="J105" s="268" t="s">
        <v>1320</v>
      </c>
      <c r="K105" s="268" t="s">
        <v>1321</v>
      </c>
      <c r="L105" s="268" t="s">
        <v>1326</v>
      </c>
      <c r="M105" s="132" t="s">
        <v>1275</v>
      </c>
      <c r="N105" s="132" t="s">
        <v>1275</v>
      </c>
      <c r="O105" s="142" t="s">
        <v>1275</v>
      </c>
      <c r="P105" s="142" t="s">
        <v>1275</v>
      </c>
      <c r="Q105" s="142">
        <v>15000000</v>
      </c>
      <c r="R105" s="134">
        <f t="shared" si="4"/>
        <v>15000000</v>
      </c>
      <c r="S105" s="258" t="s">
        <v>1216</v>
      </c>
      <c r="T105" s="134" t="s">
        <v>1314</v>
      </c>
      <c r="U105" s="134" t="s">
        <v>1315</v>
      </c>
      <c r="V105" s="134" t="s">
        <v>1296</v>
      </c>
      <c r="W105" s="134" t="s">
        <v>1276</v>
      </c>
      <c r="X105" s="134" t="s">
        <v>1276</v>
      </c>
      <c r="Y105" s="130" t="s">
        <v>1276</v>
      </c>
      <c r="Z105" s="136" t="s">
        <v>1291</v>
      </c>
      <c r="AA105" s="137" t="s">
        <v>1306</v>
      </c>
      <c r="AB105" s="138" t="s">
        <v>1276</v>
      </c>
      <c r="AC105" s="137" t="s">
        <v>1282</v>
      </c>
      <c r="AD105" s="139">
        <v>0</v>
      </c>
      <c r="AE105" s="139" t="s">
        <v>1307</v>
      </c>
      <c r="AF105" s="139">
        <v>0.2</v>
      </c>
      <c r="AG105" s="139">
        <v>0</v>
      </c>
      <c r="AH105" s="139">
        <v>0.4</v>
      </c>
      <c r="AI105" s="139">
        <v>0</v>
      </c>
      <c r="AJ105" s="139">
        <v>1</v>
      </c>
      <c r="AK105" s="139" t="s">
        <v>1307</v>
      </c>
      <c r="AL105" s="139">
        <v>0</v>
      </c>
      <c r="AM105" s="136" t="s">
        <v>1256</v>
      </c>
      <c r="AN105" s="136" t="s">
        <v>1257</v>
      </c>
    </row>
    <row r="106" spans="2:40" ht="81" customHeight="1">
      <c r="B106" s="332"/>
      <c r="C106" s="141" t="s">
        <v>1769</v>
      </c>
      <c r="D106" s="136" t="s">
        <v>1703</v>
      </c>
      <c r="E106" s="130" t="s">
        <v>1299</v>
      </c>
      <c r="F106" s="268" t="s">
        <v>1268</v>
      </c>
      <c r="G106" s="268" t="s">
        <v>1284</v>
      </c>
      <c r="H106" s="131">
        <v>11.1</v>
      </c>
      <c r="I106" s="268" t="s">
        <v>1271</v>
      </c>
      <c r="J106" s="268" t="s">
        <v>1272</v>
      </c>
      <c r="K106" s="268" t="s">
        <v>1273</v>
      </c>
      <c r="L106" s="268" t="s">
        <v>1274</v>
      </c>
      <c r="M106" s="132" t="s">
        <v>1275</v>
      </c>
      <c r="N106" s="132" t="s">
        <v>1275</v>
      </c>
      <c r="O106" s="142" t="s">
        <v>1275</v>
      </c>
      <c r="P106" s="142" t="s">
        <v>1275</v>
      </c>
      <c r="Q106" s="142">
        <v>15000000</v>
      </c>
      <c r="R106" s="134">
        <f t="shared" ref="R106:R118" si="5">SUM(M106:Q106)</f>
        <v>15000000</v>
      </c>
      <c r="S106" s="258" t="s">
        <v>1212</v>
      </c>
      <c r="T106" s="134" t="s">
        <v>1312</v>
      </c>
      <c r="U106" s="134" t="s">
        <v>1745</v>
      </c>
      <c r="V106" s="134" t="s">
        <v>1296</v>
      </c>
      <c r="W106" s="134" t="s">
        <v>1276</v>
      </c>
      <c r="X106" s="134" t="s">
        <v>1276</v>
      </c>
      <c r="Y106" s="130" t="s">
        <v>1276</v>
      </c>
      <c r="Z106" s="136" t="s">
        <v>1291</v>
      </c>
      <c r="AA106" s="137" t="s">
        <v>1306</v>
      </c>
      <c r="AB106" s="138" t="s">
        <v>1276</v>
      </c>
      <c r="AC106" s="137" t="s">
        <v>1282</v>
      </c>
      <c r="AD106" s="139">
        <v>0</v>
      </c>
      <c r="AE106" s="139" t="s">
        <v>1307</v>
      </c>
      <c r="AF106" s="139">
        <v>0.2</v>
      </c>
      <c r="AG106" s="139">
        <v>0</v>
      </c>
      <c r="AH106" s="139">
        <v>0.4</v>
      </c>
      <c r="AI106" s="139">
        <v>0</v>
      </c>
      <c r="AJ106" s="139">
        <v>1</v>
      </c>
      <c r="AK106" s="139" t="s">
        <v>1307</v>
      </c>
      <c r="AL106" s="139">
        <v>0</v>
      </c>
      <c r="AM106" s="136" t="s">
        <v>1256</v>
      </c>
      <c r="AN106" s="136" t="s">
        <v>1257</v>
      </c>
    </row>
    <row r="107" spans="2:40" ht="81" customHeight="1">
      <c r="B107" s="332"/>
      <c r="C107" s="141" t="s">
        <v>1770</v>
      </c>
      <c r="D107" s="136" t="s">
        <v>1705</v>
      </c>
      <c r="E107" s="130" t="s">
        <v>1299</v>
      </c>
      <c r="F107" s="268" t="s">
        <v>1268</v>
      </c>
      <c r="G107" s="268" t="s">
        <v>1284</v>
      </c>
      <c r="H107" s="131">
        <v>11.1</v>
      </c>
      <c r="I107" s="268" t="s">
        <v>1271</v>
      </c>
      <c r="J107" s="268" t="s">
        <v>1272</v>
      </c>
      <c r="K107" s="268" t="s">
        <v>1273</v>
      </c>
      <c r="L107" s="268" t="s">
        <v>1274</v>
      </c>
      <c r="M107" s="132" t="s">
        <v>1275</v>
      </c>
      <c r="N107" s="132" t="s">
        <v>1275</v>
      </c>
      <c r="O107" s="142" t="s">
        <v>1275</v>
      </c>
      <c r="P107" s="142" t="s">
        <v>1275</v>
      </c>
      <c r="Q107" s="142">
        <v>10000000</v>
      </c>
      <c r="R107" s="134">
        <f t="shared" si="5"/>
        <v>10000000</v>
      </c>
      <c r="S107" s="258" t="s">
        <v>1215</v>
      </c>
      <c r="T107" s="134" t="s">
        <v>1445</v>
      </c>
      <c r="U107" s="134" t="s">
        <v>1731</v>
      </c>
      <c r="V107" s="134" t="s">
        <v>1296</v>
      </c>
      <c r="W107" s="134" t="s">
        <v>1276</v>
      </c>
      <c r="X107" s="134" t="s">
        <v>1276</v>
      </c>
      <c r="Y107" s="130" t="s">
        <v>1276</v>
      </c>
      <c r="Z107" s="136" t="s">
        <v>1291</v>
      </c>
      <c r="AA107" s="137" t="s">
        <v>1306</v>
      </c>
      <c r="AB107" s="138" t="s">
        <v>1276</v>
      </c>
      <c r="AC107" s="137" t="s">
        <v>1282</v>
      </c>
      <c r="AD107" s="139">
        <v>0</v>
      </c>
      <c r="AE107" s="139" t="s">
        <v>1307</v>
      </c>
      <c r="AF107" s="139">
        <v>0.2</v>
      </c>
      <c r="AG107" s="139">
        <v>0</v>
      </c>
      <c r="AH107" s="139">
        <v>0.4</v>
      </c>
      <c r="AI107" s="139">
        <v>0</v>
      </c>
      <c r="AJ107" s="139">
        <v>1</v>
      </c>
      <c r="AK107" s="139" t="s">
        <v>1307</v>
      </c>
      <c r="AL107" s="139">
        <v>0</v>
      </c>
      <c r="AM107" s="136" t="s">
        <v>1256</v>
      </c>
      <c r="AN107" s="136" t="s">
        <v>1257</v>
      </c>
    </row>
    <row r="108" spans="2:40" ht="81" customHeight="1">
      <c r="B108" s="332"/>
      <c r="C108" s="141" t="s">
        <v>1771</v>
      </c>
      <c r="D108" s="136" t="s">
        <v>1707</v>
      </c>
      <c r="E108" s="130" t="s">
        <v>1299</v>
      </c>
      <c r="F108" s="268" t="s">
        <v>1268</v>
      </c>
      <c r="G108" s="268" t="s">
        <v>1284</v>
      </c>
      <c r="H108" s="131">
        <v>11.1</v>
      </c>
      <c r="I108" s="268" t="s">
        <v>1271</v>
      </c>
      <c r="J108" s="268" t="s">
        <v>1272</v>
      </c>
      <c r="K108" s="268" t="s">
        <v>1273</v>
      </c>
      <c r="L108" s="268" t="s">
        <v>1274</v>
      </c>
      <c r="M108" s="132" t="s">
        <v>1275</v>
      </c>
      <c r="N108" s="132" t="s">
        <v>1275</v>
      </c>
      <c r="O108" s="142" t="s">
        <v>1275</v>
      </c>
      <c r="P108" s="142" t="s">
        <v>1275</v>
      </c>
      <c r="Q108" s="142">
        <v>10000000</v>
      </c>
      <c r="R108" s="134">
        <f t="shared" si="5"/>
        <v>10000000</v>
      </c>
      <c r="S108" s="258" t="s">
        <v>1215</v>
      </c>
      <c r="T108" s="134" t="s">
        <v>1454</v>
      </c>
      <c r="U108" s="134" t="s">
        <v>1746</v>
      </c>
      <c r="V108" s="134" t="s">
        <v>1296</v>
      </c>
      <c r="W108" s="134" t="s">
        <v>1276</v>
      </c>
      <c r="X108" s="134" t="s">
        <v>1276</v>
      </c>
      <c r="Y108" s="130" t="s">
        <v>1276</v>
      </c>
      <c r="Z108" s="136" t="s">
        <v>1291</v>
      </c>
      <c r="AA108" s="137" t="s">
        <v>1306</v>
      </c>
      <c r="AB108" s="138" t="s">
        <v>1276</v>
      </c>
      <c r="AC108" s="137" t="s">
        <v>1282</v>
      </c>
      <c r="AD108" s="139">
        <v>0</v>
      </c>
      <c r="AE108" s="139" t="s">
        <v>1307</v>
      </c>
      <c r="AF108" s="139">
        <v>0.2</v>
      </c>
      <c r="AG108" s="139">
        <v>0</v>
      </c>
      <c r="AH108" s="139">
        <v>0.4</v>
      </c>
      <c r="AI108" s="139">
        <v>0</v>
      </c>
      <c r="AJ108" s="139">
        <v>1</v>
      </c>
      <c r="AK108" s="139" t="s">
        <v>1307</v>
      </c>
      <c r="AL108" s="139">
        <v>0</v>
      </c>
      <c r="AM108" s="136" t="s">
        <v>1256</v>
      </c>
      <c r="AN108" s="136" t="s">
        <v>1257</v>
      </c>
    </row>
    <row r="109" spans="2:40" ht="81" customHeight="1">
      <c r="B109" s="332"/>
      <c r="C109" s="141" t="s">
        <v>1772</v>
      </c>
      <c r="D109" s="136" t="s">
        <v>1708</v>
      </c>
      <c r="E109" s="130" t="s">
        <v>1299</v>
      </c>
      <c r="F109" s="268" t="s">
        <v>1268</v>
      </c>
      <c r="G109" s="268" t="s">
        <v>1300</v>
      </c>
      <c r="H109" s="131">
        <v>11.1</v>
      </c>
      <c r="I109" s="268" t="s">
        <v>1271</v>
      </c>
      <c r="J109" s="268" t="s">
        <v>1272</v>
      </c>
      <c r="K109" s="268" t="s">
        <v>1273</v>
      </c>
      <c r="L109" s="268" t="s">
        <v>1412</v>
      </c>
      <c r="M109" s="132" t="s">
        <v>1275</v>
      </c>
      <c r="N109" s="132" t="s">
        <v>1275</v>
      </c>
      <c r="O109" s="142" t="s">
        <v>1275</v>
      </c>
      <c r="P109" s="142" t="s">
        <v>1275</v>
      </c>
      <c r="Q109" s="142">
        <v>10000000</v>
      </c>
      <c r="R109" s="134">
        <f t="shared" si="5"/>
        <v>10000000</v>
      </c>
      <c r="S109" s="258" t="s">
        <v>1215</v>
      </c>
      <c r="T109" s="134" t="s">
        <v>1464</v>
      </c>
      <c r="U109" s="134" t="s">
        <v>1747</v>
      </c>
      <c r="V109" s="134" t="s">
        <v>1296</v>
      </c>
      <c r="W109" s="134" t="s">
        <v>1276</v>
      </c>
      <c r="X109" s="134" t="s">
        <v>1276</v>
      </c>
      <c r="Y109" s="130" t="s">
        <v>1276</v>
      </c>
      <c r="Z109" s="136" t="s">
        <v>1291</v>
      </c>
      <c r="AA109" s="137" t="s">
        <v>1306</v>
      </c>
      <c r="AB109" s="138" t="s">
        <v>1276</v>
      </c>
      <c r="AC109" s="137" t="s">
        <v>1282</v>
      </c>
      <c r="AD109" s="139">
        <v>0</v>
      </c>
      <c r="AE109" s="139" t="s">
        <v>1307</v>
      </c>
      <c r="AF109" s="139">
        <v>0.2</v>
      </c>
      <c r="AG109" s="139">
        <v>0</v>
      </c>
      <c r="AH109" s="139">
        <v>0.4</v>
      </c>
      <c r="AI109" s="139">
        <v>0</v>
      </c>
      <c r="AJ109" s="139">
        <v>1</v>
      </c>
      <c r="AK109" s="139" t="s">
        <v>1307</v>
      </c>
      <c r="AL109" s="139">
        <v>0</v>
      </c>
      <c r="AM109" s="136" t="s">
        <v>1256</v>
      </c>
      <c r="AN109" s="136" t="s">
        <v>1257</v>
      </c>
    </row>
    <row r="110" spans="2:40" ht="81" customHeight="1">
      <c r="B110" s="332"/>
      <c r="C110" s="141" t="s">
        <v>1773</v>
      </c>
      <c r="D110" s="136" t="s">
        <v>1709</v>
      </c>
      <c r="E110" s="130" t="s">
        <v>1299</v>
      </c>
      <c r="F110" s="268" t="s">
        <v>1268</v>
      </c>
      <c r="G110" s="268" t="s">
        <v>1438</v>
      </c>
      <c r="H110" s="131" t="s">
        <v>1470</v>
      </c>
      <c r="I110" s="268" t="s">
        <v>1437</v>
      </c>
      <c r="J110" s="268" t="s">
        <v>1432</v>
      </c>
      <c r="K110" s="268" t="s">
        <v>1433</v>
      </c>
      <c r="L110" s="268" t="s">
        <v>1434</v>
      </c>
      <c r="M110" s="132" t="s">
        <v>1275</v>
      </c>
      <c r="N110" s="132" t="s">
        <v>1275</v>
      </c>
      <c r="O110" s="142" t="s">
        <v>1275</v>
      </c>
      <c r="P110" s="142" t="s">
        <v>1275</v>
      </c>
      <c r="Q110" s="142">
        <v>10000000</v>
      </c>
      <c r="R110" s="134">
        <f t="shared" si="5"/>
        <v>10000000</v>
      </c>
      <c r="S110" s="258" t="s">
        <v>1214</v>
      </c>
      <c r="T110" s="134" t="s">
        <v>1464</v>
      </c>
      <c r="U110" s="134" t="s">
        <v>1747</v>
      </c>
      <c r="V110" s="134" t="s">
        <v>1296</v>
      </c>
      <c r="W110" s="134" t="s">
        <v>1276</v>
      </c>
      <c r="X110" s="134" t="s">
        <v>1276</v>
      </c>
      <c r="Y110" s="130" t="s">
        <v>1276</v>
      </c>
      <c r="Z110" s="136" t="s">
        <v>1291</v>
      </c>
      <c r="AA110" s="137" t="s">
        <v>1306</v>
      </c>
      <c r="AB110" s="138" t="s">
        <v>1276</v>
      </c>
      <c r="AC110" s="137" t="s">
        <v>1282</v>
      </c>
      <c r="AD110" s="139">
        <v>0</v>
      </c>
      <c r="AE110" s="139" t="s">
        <v>1307</v>
      </c>
      <c r="AF110" s="139">
        <v>0.2</v>
      </c>
      <c r="AG110" s="139">
        <v>0</v>
      </c>
      <c r="AH110" s="139">
        <v>0.4</v>
      </c>
      <c r="AI110" s="139">
        <v>0</v>
      </c>
      <c r="AJ110" s="139">
        <v>1</v>
      </c>
      <c r="AK110" s="139" t="s">
        <v>1307</v>
      </c>
      <c r="AL110" s="139">
        <v>0</v>
      </c>
      <c r="AM110" s="136" t="s">
        <v>1256</v>
      </c>
      <c r="AN110" s="136" t="s">
        <v>1257</v>
      </c>
    </row>
    <row r="111" spans="2:40" ht="81" customHeight="1">
      <c r="B111" s="332"/>
      <c r="C111" s="141" t="s">
        <v>1774</v>
      </c>
      <c r="D111" s="136" t="s">
        <v>1710</v>
      </c>
      <c r="E111" s="130" t="s">
        <v>1299</v>
      </c>
      <c r="F111" s="268" t="s">
        <v>1324</v>
      </c>
      <c r="G111" s="268" t="s">
        <v>1325</v>
      </c>
      <c r="H111" s="131">
        <v>2.2999999999999998</v>
      </c>
      <c r="I111" s="268" t="s">
        <v>1271</v>
      </c>
      <c r="J111" s="268" t="s">
        <v>1320</v>
      </c>
      <c r="K111" s="268" t="s">
        <v>1321</v>
      </c>
      <c r="L111" s="268" t="s">
        <v>1326</v>
      </c>
      <c r="M111" s="132" t="s">
        <v>1275</v>
      </c>
      <c r="N111" s="132" t="s">
        <v>1275</v>
      </c>
      <c r="O111" s="142" t="s">
        <v>1275</v>
      </c>
      <c r="P111" s="142" t="s">
        <v>1275</v>
      </c>
      <c r="Q111" s="142">
        <v>10000000</v>
      </c>
      <c r="R111" s="134">
        <f t="shared" si="5"/>
        <v>10000000</v>
      </c>
      <c r="S111" s="258" t="s">
        <v>1215</v>
      </c>
      <c r="T111" s="134" t="s">
        <v>1748</v>
      </c>
      <c r="U111" s="134" t="s">
        <v>1749</v>
      </c>
      <c r="V111" s="134" t="s">
        <v>1296</v>
      </c>
      <c r="W111" s="134" t="s">
        <v>1276</v>
      </c>
      <c r="X111" s="134" t="s">
        <v>1276</v>
      </c>
      <c r="Y111" s="130" t="s">
        <v>1276</v>
      </c>
      <c r="Z111" s="136" t="s">
        <v>1291</v>
      </c>
      <c r="AA111" s="137" t="s">
        <v>1306</v>
      </c>
      <c r="AB111" s="138" t="s">
        <v>1276</v>
      </c>
      <c r="AC111" s="137" t="s">
        <v>1282</v>
      </c>
      <c r="AD111" s="139">
        <v>0</v>
      </c>
      <c r="AE111" s="139" t="s">
        <v>1307</v>
      </c>
      <c r="AF111" s="139">
        <v>0.2</v>
      </c>
      <c r="AG111" s="139">
        <v>0</v>
      </c>
      <c r="AH111" s="139">
        <v>0.4</v>
      </c>
      <c r="AI111" s="139">
        <v>0</v>
      </c>
      <c r="AJ111" s="139">
        <v>1</v>
      </c>
      <c r="AK111" s="139" t="s">
        <v>1307</v>
      </c>
      <c r="AL111" s="139">
        <v>0</v>
      </c>
      <c r="AM111" s="136" t="s">
        <v>1256</v>
      </c>
      <c r="AN111" s="136" t="s">
        <v>1257</v>
      </c>
    </row>
    <row r="112" spans="2:40" ht="81" customHeight="1">
      <c r="B112" s="332"/>
      <c r="C112" s="141" t="s">
        <v>1775</v>
      </c>
      <c r="D112" s="136" t="s">
        <v>1714</v>
      </c>
      <c r="E112" s="130" t="s">
        <v>1299</v>
      </c>
      <c r="F112" s="268" t="s">
        <v>1268</v>
      </c>
      <c r="G112" s="268" t="s">
        <v>1300</v>
      </c>
      <c r="H112" s="131">
        <v>11.1</v>
      </c>
      <c r="I112" s="268" t="s">
        <v>1271</v>
      </c>
      <c r="J112" s="268" t="s">
        <v>1272</v>
      </c>
      <c r="K112" s="268" t="s">
        <v>1273</v>
      </c>
      <c r="L112" s="268" t="s">
        <v>1412</v>
      </c>
      <c r="M112" s="132" t="s">
        <v>1275</v>
      </c>
      <c r="N112" s="132" t="s">
        <v>1275</v>
      </c>
      <c r="O112" s="142" t="s">
        <v>1275</v>
      </c>
      <c r="P112" s="142" t="s">
        <v>1275</v>
      </c>
      <c r="Q112" s="142">
        <v>10000000</v>
      </c>
      <c r="R112" s="134">
        <f t="shared" si="5"/>
        <v>10000000</v>
      </c>
      <c r="S112" s="258" t="s">
        <v>1213</v>
      </c>
      <c r="T112" s="134" t="s">
        <v>1750</v>
      </c>
      <c r="U112" s="134" t="s">
        <v>1751</v>
      </c>
      <c r="V112" s="134" t="s">
        <v>1296</v>
      </c>
      <c r="W112" s="134" t="s">
        <v>1276</v>
      </c>
      <c r="X112" s="134" t="s">
        <v>1276</v>
      </c>
      <c r="Y112" s="130" t="s">
        <v>1276</v>
      </c>
      <c r="Z112" s="136" t="s">
        <v>1291</v>
      </c>
      <c r="AA112" s="137" t="s">
        <v>1306</v>
      </c>
      <c r="AB112" s="138" t="s">
        <v>1276</v>
      </c>
      <c r="AC112" s="137" t="s">
        <v>1282</v>
      </c>
      <c r="AD112" s="139">
        <v>0</v>
      </c>
      <c r="AE112" s="139" t="s">
        <v>1307</v>
      </c>
      <c r="AF112" s="139">
        <v>0.2</v>
      </c>
      <c r="AG112" s="139">
        <v>0</v>
      </c>
      <c r="AH112" s="139">
        <v>0.4</v>
      </c>
      <c r="AI112" s="139">
        <v>0</v>
      </c>
      <c r="AJ112" s="139">
        <v>1</v>
      </c>
      <c r="AK112" s="139" t="s">
        <v>1307</v>
      </c>
      <c r="AL112" s="139">
        <v>0</v>
      </c>
      <c r="AM112" s="136" t="s">
        <v>1256</v>
      </c>
      <c r="AN112" s="136" t="s">
        <v>1257</v>
      </c>
    </row>
    <row r="113" spans="2:40" ht="81" customHeight="1">
      <c r="B113" s="332"/>
      <c r="C113" s="141" t="s">
        <v>1776</v>
      </c>
      <c r="D113" s="136" t="s">
        <v>1716</v>
      </c>
      <c r="E113" s="130" t="s">
        <v>1299</v>
      </c>
      <c r="F113" s="268" t="s">
        <v>1533</v>
      </c>
      <c r="G113" s="268" t="s">
        <v>1534</v>
      </c>
      <c r="H113" s="131">
        <v>11.1</v>
      </c>
      <c r="I113" s="268" t="s">
        <v>1535</v>
      </c>
      <c r="J113" s="268" t="s">
        <v>1536</v>
      </c>
      <c r="K113" s="268" t="s">
        <v>1537</v>
      </c>
      <c r="L113" s="268" t="s">
        <v>1538</v>
      </c>
      <c r="M113" s="132" t="s">
        <v>1275</v>
      </c>
      <c r="N113" s="132" t="s">
        <v>1275</v>
      </c>
      <c r="O113" s="142" t="s">
        <v>1275</v>
      </c>
      <c r="P113" s="142" t="s">
        <v>1275</v>
      </c>
      <c r="Q113" s="142">
        <v>10000000</v>
      </c>
      <c r="R113" s="134">
        <f t="shared" si="5"/>
        <v>10000000</v>
      </c>
      <c r="S113" s="258" t="s">
        <v>1213</v>
      </c>
      <c r="T113" s="134" t="s">
        <v>1567</v>
      </c>
      <c r="U113" s="134" t="s">
        <v>1568</v>
      </c>
      <c r="V113" s="134" t="s">
        <v>1296</v>
      </c>
      <c r="W113" s="134" t="s">
        <v>1276</v>
      </c>
      <c r="X113" s="134" t="s">
        <v>1276</v>
      </c>
      <c r="Y113" s="130" t="s">
        <v>1276</v>
      </c>
      <c r="Z113" s="136" t="s">
        <v>1291</v>
      </c>
      <c r="AA113" s="137" t="s">
        <v>1306</v>
      </c>
      <c r="AB113" s="138" t="s">
        <v>1276</v>
      </c>
      <c r="AC113" s="137" t="s">
        <v>1282</v>
      </c>
      <c r="AD113" s="139">
        <v>0</v>
      </c>
      <c r="AE113" s="139" t="s">
        <v>1307</v>
      </c>
      <c r="AF113" s="139">
        <v>0.2</v>
      </c>
      <c r="AG113" s="139">
        <v>0</v>
      </c>
      <c r="AH113" s="139">
        <v>0.4</v>
      </c>
      <c r="AI113" s="139">
        <v>0</v>
      </c>
      <c r="AJ113" s="139">
        <v>1</v>
      </c>
      <c r="AK113" s="139" t="s">
        <v>1307</v>
      </c>
      <c r="AL113" s="139">
        <v>0</v>
      </c>
      <c r="AM113" s="136" t="s">
        <v>1256</v>
      </c>
      <c r="AN113" s="136" t="s">
        <v>1257</v>
      </c>
    </row>
    <row r="114" spans="2:40" ht="81" customHeight="1">
      <c r="B114" s="332"/>
      <c r="C114" s="141" t="s">
        <v>1777</v>
      </c>
      <c r="D114" s="136" t="s">
        <v>1720</v>
      </c>
      <c r="E114" s="130" t="s">
        <v>1299</v>
      </c>
      <c r="F114" s="268" t="s">
        <v>1268</v>
      </c>
      <c r="G114" s="268" t="s">
        <v>1300</v>
      </c>
      <c r="H114" s="131">
        <v>11.1</v>
      </c>
      <c r="I114" s="268" t="s">
        <v>1271</v>
      </c>
      <c r="J114" s="268" t="s">
        <v>1272</v>
      </c>
      <c r="K114" s="268" t="s">
        <v>1273</v>
      </c>
      <c r="L114" s="268" t="s">
        <v>1412</v>
      </c>
      <c r="M114" s="132" t="s">
        <v>1275</v>
      </c>
      <c r="N114" s="132" t="s">
        <v>1275</v>
      </c>
      <c r="O114" s="142" t="s">
        <v>1275</v>
      </c>
      <c r="P114" s="142" t="s">
        <v>1275</v>
      </c>
      <c r="Q114" s="142">
        <v>10000000</v>
      </c>
      <c r="R114" s="134">
        <f t="shared" si="5"/>
        <v>10000000</v>
      </c>
      <c r="S114" s="258" t="s">
        <v>1211</v>
      </c>
      <c r="T114" s="134" t="s">
        <v>1752</v>
      </c>
      <c r="U114" s="134" t="s">
        <v>1740</v>
      </c>
      <c r="V114" s="134" t="s">
        <v>1296</v>
      </c>
      <c r="W114" s="134" t="s">
        <v>1276</v>
      </c>
      <c r="X114" s="134" t="s">
        <v>1276</v>
      </c>
      <c r="Y114" s="130" t="s">
        <v>1276</v>
      </c>
      <c r="Z114" s="136" t="s">
        <v>1291</v>
      </c>
      <c r="AA114" s="137" t="s">
        <v>1306</v>
      </c>
      <c r="AB114" s="138" t="s">
        <v>1276</v>
      </c>
      <c r="AC114" s="137" t="s">
        <v>1282</v>
      </c>
      <c r="AD114" s="139">
        <v>0</v>
      </c>
      <c r="AE114" s="139" t="s">
        <v>1307</v>
      </c>
      <c r="AF114" s="139">
        <v>0.2</v>
      </c>
      <c r="AG114" s="139">
        <v>0</v>
      </c>
      <c r="AH114" s="139">
        <v>0.4</v>
      </c>
      <c r="AI114" s="139">
        <v>0</v>
      </c>
      <c r="AJ114" s="139">
        <v>1</v>
      </c>
      <c r="AK114" s="139" t="s">
        <v>1307</v>
      </c>
      <c r="AL114" s="139">
        <v>0</v>
      </c>
      <c r="AM114" s="136" t="s">
        <v>1256</v>
      </c>
      <c r="AN114" s="136" t="s">
        <v>1257</v>
      </c>
    </row>
    <row r="115" spans="2:40" ht="74.25" customHeight="1">
      <c r="B115" s="332"/>
      <c r="C115" s="141" t="s">
        <v>1778</v>
      </c>
      <c r="D115" s="136" t="s">
        <v>1721</v>
      </c>
      <c r="E115" s="130" t="s">
        <v>1299</v>
      </c>
      <c r="F115" s="268" t="s">
        <v>1324</v>
      </c>
      <c r="G115" s="268" t="s">
        <v>1325</v>
      </c>
      <c r="H115" s="131">
        <v>2.2999999999999998</v>
      </c>
      <c r="I115" s="268" t="s">
        <v>1271</v>
      </c>
      <c r="J115" s="268" t="s">
        <v>1320</v>
      </c>
      <c r="K115" s="268" t="s">
        <v>1321</v>
      </c>
      <c r="L115" s="268" t="s">
        <v>1326</v>
      </c>
      <c r="M115" s="132" t="s">
        <v>1275</v>
      </c>
      <c r="N115" s="132" t="s">
        <v>1275</v>
      </c>
      <c r="O115" s="142" t="s">
        <v>1275</v>
      </c>
      <c r="P115" s="142" t="s">
        <v>1275</v>
      </c>
      <c r="Q115" s="142">
        <v>30000000</v>
      </c>
      <c r="R115" s="134">
        <f t="shared" si="5"/>
        <v>30000000</v>
      </c>
      <c r="S115" s="258" t="s">
        <v>1211</v>
      </c>
      <c r="T115" s="134" t="s">
        <v>1590</v>
      </c>
      <c r="U115" s="134" t="s">
        <v>1753</v>
      </c>
      <c r="V115" s="134" t="s">
        <v>1296</v>
      </c>
      <c r="W115" s="134" t="s">
        <v>1276</v>
      </c>
      <c r="X115" s="134" t="s">
        <v>1276</v>
      </c>
      <c r="Y115" s="130" t="s">
        <v>1276</v>
      </c>
      <c r="Z115" s="136" t="s">
        <v>1291</v>
      </c>
      <c r="AA115" s="137" t="s">
        <v>1306</v>
      </c>
      <c r="AB115" s="138" t="s">
        <v>1276</v>
      </c>
      <c r="AC115" s="137" t="s">
        <v>1282</v>
      </c>
      <c r="AD115" s="139">
        <v>0</v>
      </c>
      <c r="AE115" s="139" t="s">
        <v>1307</v>
      </c>
      <c r="AF115" s="139">
        <v>0.2</v>
      </c>
      <c r="AG115" s="139">
        <v>0</v>
      </c>
      <c r="AH115" s="139">
        <v>0.4</v>
      </c>
      <c r="AI115" s="139">
        <v>0</v>
      </c>
      <c r="AJ115" s="139">
        <v>1</v>
      </c>
      <c r="AK115" s="139" t="s">
        <v>1307</v>
      </c>
      <c r="AL115" s="139">
        <v>0</v>
      </c>
      <c r="AM115" s="136" t="s">
        <v>1256</v>
      </c>
      <c r="AN115" s="136" t="s">
        <v>1257</v>
      </c>
    </row>
    <row r="116" spans="2:40" ht="80.25" customHeight="1">
      <c r="B116" s="332"/>
      <c r="C116" s="141" t="s">
        <v>1779</v>
      </c>
      <c r="D116" s="136" t="s">
        <v>1722</v>
      </c>
      <c r="E116" s="130" t="s">
        <v>1299</v>
      </c>
      <c r="F116" s="268" t="s">
        <v>1268</v>
      </c>
      <c r="G116" s="268" t="s">
        <v>1284</v>
      </c>
      <c r="H116" s="131">
        <v>11.1</v>
      </c>
      <c r="I116" s="268" t="s">
        <v>1271</v>
      </c>
      <c r="J116" s="268" t="s">
        <v>1272</v>
      </c>
      <c r="K116" s="268" t="s">
        <v>1273</v>
      </c>
      <c r="L116" s="268" t="s">
        <v>1274</v>
      </c>
      <c r="M116" s="132" t="s">
        <v>1275</v>
      </c>
      <c r="N116" s="132" t="s">
        <v>1275</v>
      </c>
      <c r="O116" s="142" t="s">
        <v>1275</v>
      </c>
      <c r="P116" s="142" t="s">
        <v>1275</v>
      </c>
      <c r="Q116" s="142">
        <v>10000000</v>
      </c>
      <c r="R116" s="134">
        <f t="shared" si="5"/>
        <v>10000000</v>
      </c>
      <c r="S116" s="258" t="s">
        <v>1211</v>
      </c>
      <c r="T116" s="134" t="s">
        <v>1754</v>
      </c>
      <c r="U116" s="134" t="s">
        <v>1755</v>
      </c>
      <c r="V116" s="134" t="s">
        <v>1296</v>
      </c>
      <c r="W116" s="134" t="s">
        <v>1276</v>
      </c>
      <c r="X116" s="134" t="s">
        <v>1276</v>
      </c>
      <c r="Y116" s="130" t="s">
        <v>1276</v>
      </c>
      <c r="Z116" s="136" t="s">
        <v>1291</v>
      </c>
      <c r="AA116" s="137" t="s">
        <v>1306</v>
      </c>
      <c r="AB116" s="138" t="s">
        <v>1276</v>
      </c>
      <c r="AC116" s="137" t="s">
        <v>1282</v>
      </c>
      <c r="AD116" s="139">
        <v>0</v>
      </c>
      <c r="AE116" s="139" t="s">
        <v>1307</v>
      </c>
      <c r="AF116" s="139">
        <v>0.2</v>
      </c>
      <c r="AG116" s="139">
        <v>0</v>
      </c>
      <c r="AH116" s="139">
        <v>0.4</v>
      </c>
      <c r="AI116" s="139">
        <v>0</v>
      </c>
      <c r="AJ116" s="139">
        <v>1</v>
      </c>
      <c r="AK116" s="139" t="s">
        <v>1307</v>
      </c>
      <c r="AL116" s="139">
        <v>0</v>
      </c>
      <c r="AM116" s="136" t="s">
        <v>1256</v>
      </c>
      <c r="AN116" s="136" t="s">
        <v>1257</v>
      </c>
    </row>
    <row r="117" spans="2:40" ht="156" customHeight="1">
      <c r="B117" s="332"/>
      <c r="C117" s="141" t="s">
        <v>1780</v>
      </c>
      <c r="D117" s="136" t="s">
        <v>1723</v>
      </c>
      <c r="E117" s="130" t="s">
        <v>1299</v>
      </c>
      <c r="F117" s="268" t="s">
        <v>1531</v>
      </c>
      <c r="G117" s="268" t="s">
        <v>1532</v>
      </c>
      <c r="H117" s="131" t="s">
        <v>1292</v>
      </c>
      <c r="I117" s="268" t="s">
        <v>1271</v>
      </c>
      <c r="J117" s="268" t="s">
        <v>1320</v>
      </c>
      <c r="K117" s="268" t="s">
        <v>1321</v>
      </c>
      <c r="L117" s="268" t="s">
        <v>1322</v>
      </c>
      <c r="M117" s="132" t="s">
        <v>1275</v>
      </c>
      <c r="N117" s="132" t="s">
        <v>1275</v>
      </c>
      <c r="O117" s="142" t="s">
        <v>1275</v>
      </c>
      <c r="P117" s="142" t="s">
        <v>1275</v>
      </c>
      <c r="Q117" s="142">
        <v>10000000</v>
      </c>
      <c r="R117" s="134">
        <f t="shared" si="5"/>
        <v>10000000</v>
      </c>
      <c r="S117" s="258" t="s">
        <v>1211</v>
      </c>
      <c r="T117" s="134" t="s">
        <v>1754</v>
      </c>
      <c r="U117" s="134" t="s">
        <v>1755</v>
      </c>
      <c r="V117" s="134" t="s">
        <v>1296</v>
      </c>
      <c r="W117" s="134" t="s">
        <v>1276</v>
      </c>
      <c r="X117" s="134" t="s">
        <v>1276</v>
      </c>
      <c r="Y117" s="130" t="s">
        <v>1276</v>
      </c>
      <c r="Z117" s="136" t="s">
        <v>1291</v>
      </c>
      <c r="AA117" s="137" t="s">
        <v>1306</v>
      </c>
      <c r="AB117" s="138" t="s">
        <v>1276</v>
      </c>
      <c r="AC117" s="137" t="s">
        <v>1282</v>
      </c>
      <c r="AD117" s="139">
        <v>0</v>
      </c>
      <c r="AE117" s="139" t="s">
        <v>1307</v>
      </c>
      <c r="AF117" s="139">
        <v>0.2</v>
      </c>
      <c r="AG117" s="139">
        <v>0</v>
      </c>
      <c r="AH117" s="139">
        <v>0.4</v>
      </c>
      <c r="AI117" s="139">
        <v>0</v>
      </c>
      <c r="AJ117" s="139">
        <v>1</v>
      </c>
      <c r="AK117" s="139" t="s">
        <v>1307</v>
      </c>
      <c r="AL117" s="139">
        <v>0</v>
      </c>
      <c r="AM117" s="136" t="s">
        <v>1256</v>
      </c>
      <c r="AN117" s="136" t="s">
        <v>1257</v>
      </c>
    </row>
    <row r="118" spans="2:40" ht="81" customHeight="1">
      <c r="B118" s="332"/>
      <c r="C118" s="141" t="s">
        <v>1781</v>
      </c>
      <c r="D118" s="136" t="s">
        <v>1725</v>
      </c>
      <c r="E118" s="130" t="s">
        <v>1299</v>
      </c>
      <c r="F118" s="268" t="s">
        <v>1268</v>
      </c>
      <c r="G118" s="268" t="s">
        <v>1284</v>
      </c>
      <c r="H118" s="131">
        <v>11.1</v>
      </c>
      <c r="I118" s="268" t="s">
        <v>1271</v>
      </c>
      <c r="J118" s="268" t="s">
        <v>1272</v>
      </c>
      <c r="K118" s="268" t="s">
        <v>1273</v>
      </c>
      <c r="L118" s="268" t="s">
        <v>1274</v>
      </c>
      <c r="M118" s="132" t="s">
        <v>1275</v>
      </c>
      <c r="N118" s="132" t="s">
        <v>1275</v>
      </c>
      <c r="O118" s="142" t="s">
        <v>1275</v>
      </c>
      <c r="P118" s="142" t="s">
        <v>1275</v>
      </c>
      <c r="Q118" s="142">
        <v>5000000</v>
      </c>
      <c r="R118" s="134">
        <f t="shared" si="5"/>
        <v>5000000</v>
      </c>
      <c r="S118" s="258" t="s">
        <v>1210</v>
      </c>
      <c r="T118" s="134" t="s">
        <v>1601</v>
      </c>
      <c r="U118" s="134" t="s">
        <v>1756</v>
      </c>
      <c r="V118" s="134" t="s">
        <v>1296</v>
      </c>
      <c r="W118" s="134" t="s">
        <v>1276</v>
      </c>
      <c r="X118" s="134" t="s">
        <v>1276</v>
      </c>
      <c r="Y118" s="130" t="s">
        <v>1276</v>
      </c>
      <c r="Z118" s="136" t="s">
        <v>1291</v>
      </c>
      <c r="AA118" s="137" t="s">
        <v>1306</v>
      </c>
      <c r="AB118" s="138" t="s">
        <v>1276</v>
      </c>
      <c r="AC118" s="137" t="s">
        <v>1282</v>
      </c>
      <c r="AD118" s="139">
        <v>0</v>
      </c>
      <c r="AE118" s="139" t="s">
        <v>1307</v>
      </c>
      <c r="AF118" s="139">
        <v>0.2</v>
      </c>
      <c r="AG118" s="139">
        <v>0</v>
      </c>
      <c r="AH118" s="139">
        <v>0.4</v>
      </c>
      <c r="AI118" s="139">
        <v>0</v>
      </c>
      <c r="AJ118" s="139">
        <v>1</v>
      </c>
      <c r="AK118" s="139" t="s">
        <v>1307</v>
      </c>
      <c r="AL118" s="139">
        <v>0</v>
      </c>
      <c r="AM118" s="136" t="s">
        <v>1256</v>
      </c>
      <c r="AN118" s="136" t="s">
        <v>1257</v>
      </c>
    </row>
    <row r="119" spans="2:40" ht="15.75">
      <c r="B119" s="143"/>
      <c r="C119" s="144"/>
      <c r="D119" s="145" t="s">
        <v>891</v>
      </c>
      <c r="E119" s="146"/>
      <c r="F119" s="146"/>
      <c r="G119" s="146"/>
      <c r="H119" s="146"/>
      <c r="I119" s="146"/>
      <c r="J119" s="146"/>
      <c r="K119" s="146"/>
      <c r="L119" s="146"/>
      <c r="M119" s="147"/>
      <c r="N119" s="147"/>
      <c r="O119" s="147"/>
      <c r="P119" s="147"/>
      <c r="Q119" s="147"/>
      <c r="R119" s="148"/>
      <c r="S119" s="148"/>
      <c r="T119" s="148"/>
      <c r="U119" s="148"/>
      <c r="V119" s="148"/>
      <c r="W119" s="148"/>
      <c r="X119" s="148"/>
      <c r="Y119" s="149"/>
      <c r="Z119" s="144"/>
      <c r="AA119" s="150"/>
      <c r="AB119" s="151"/>
      <c r="AC119" s="150"/>
      <c r="AD119" s="150"/>
      <c r="AE119" s="150"/>
      <c r="AF119" s="151"/>
      <c r="AG119" s="151"/>
      <c r="AH119" s="151"/>
      <c r="AI119" s="151"/>
      <c r="AJ119" s="151"/>
      <c r="AK119" s="151"/>
      <c r="AL119" s="151"/>
      <c r="AM119" s="144"/>
      <c r="AN119" s="152"/>
    </row>
    <row r="120" spans="2:40" ht="15.75">
      <c r="B120" s="143"/>
      <c r="C120" s="144"/>
      <c r="D120" s="145"/>
      <c r="E120" s="146"/>
      <c r="F120" s="146"/>
      <c r="G120" s="146"/>
      <c r="H120" s="146"/>
      <c r="I120" s="146"/>
      <c r="J120" s="146"/>
      <c r="K120" s="146"/>
      <c r="L120" s="146"/>
      <c r="M120" s="147"/>
      <c r="N120" s="147"/>
      <c r="O120" s="147"/>
      <c r="P120" s="147"/>
      <c r="Q120" s="147"/>
      <c r="R120" s="148"/>
      <c r="S120" s="148"/>
      <c r="T120" s="148"/>
      <c r="U120" s="148"/>
      <c r="V120" s="148"/>
      <c r="W120" s="148"/>
      <c r="X120" s="148"/>
      <c r="Y120" s="149"/>
      <c r="Z120" s="144"/>
      <c r="AA120" s="150"/>
      <c r="AB120" s="151"/>
      <c r="AC120" s="150"/>
      <c r="AD120" s="150"/>
      <c r="AE120" s="150"/>
      <c r="AF120" s="151"/>
      <c r="AG120" s="151"/>
      <c r="AH120" s="151"/>
      <c r="AI120" s="151"/>
      <c r="AJ120" s="151"/>
      <c r="AK120" s="151"/>
      <c r="AL120" s="151"/>
      <c r="AM120" s="144"/>
      <c r="AN120" s="149"/>
    </row>
    <row r="121" spans="2:40" ht="18" customHeight="1">
      <c r="B121" s="143"/>
      <c r="C121" s="153"/>
      <c r="D121" s="145" t="s">
        <v>891</v>
      </c>
      <c r="E121" s="146"/>
      <c r="F121" s="146"/>
      <c r="G121" s="146"/>
      <c r="H121" s="146"/>
      <c r="I121" s="146"/>
      <c r="J121" s="146"/>
      <c r="K121" s="146"/>
      <c r="L121" s="146"/>
      <c r="M121" s="147"/>
      <c r="N121" s="147"/>
      <c r="O121" s="147"/>
      <c r="P121" s="147"/>
      <c r="Q121" s="147"/>
      <c r="R121" s="148"/>
      <c r="S121" s="148"/>
      <c r="T121" s="148"/>
      <c r="U121" s="148"/>
      <c r="V121" s="148"/>
      <c r="W121" s="148"/>
      <c r="X121" s="148"/>
      <c r="Y121" s="149"/>
      <c r="Z121" s="144"/>
      <c r="AA121" s="150"/>
      <c r="AB121" s="151"/>
      <c r="AC121" s="144"/>
      <c r="AD121" s="144"/>
      <c r="AE121" s="144"/>
      <c r="AF121" s="151"/>
      <c r="AG121" s="151"/>
      <c r="AH121" s="151"/>
      <c r="AI121" s="151"/>
      <c r="AJ121" s="151"/>
      <c r="AK121" s="151"/>
      <c r="AL121" s="151"/>
      <c r="AM121" s="144"/>
      <c r="AN121" s="149"/>
    </row>
    <row r="122" spans="2:40" ht="30.75" customHeight="1">
      <c r="B122" s="143"/>
      <c r="C122" s="153"/>
      <c r="D122" s="333"/>
      <c r="E122" s="333"/>
      <c r="F122" s="154"/>
      <c r="G122" s="154"/>
      <c r="H122" s="154"/>
      <c r="I122" s="154"/>
      <c r="J122" s="154"/>
      <c r="K122" s="154"/>
      <c r="L122" s="154"/>
      <c r="M122" s="147"/>
      <c r="N122" s="147"/>
      <c r="O122" s="147"/>
      <c r="P122" s="147"/>
      <c r="Q122" s="147"/>
      <c r="R122" s="148"/>
      <c r="S122" s="148"/>
      <c r="T122" s="148"/>
      <c r="U122" s="148"/>
      <c r="V122" s="148"/>
      <c r="W122" s="148"/>
      <c r="X122" s="148"/>
      <c r="Y122" s="149"/>
      <c r="Z122" s="144"/>
      <c r="AA122" s="329"/>
      <c r="AB122" s="329"/>
      <c r="AC122" s="329"/>
      <c r="AD122" s="329"/>
      <c r="AE122" s="144"/>
      <c r="AF122" s="151"/>
      <c r="AG122" s="151"/>
      <c r="AH122" s="151"/>
      <c r="AI122" s="151"/>
      <c r="AJ122" s="151"/>
      <c r="AK122" s="151"/>
      <c r="AL122" s="151"/>
      <c r="AM122" s="144"/>
      <c r="AN122" s="149"/>
    </row>
    <row r="123" spans="2:40" ht="15.75" customHeight="1">
      <c r="B123" s="143"/>
      <c r="C123" s="153"/>
      <c r="D123" s="328"/>
      <c r="E123" s="328"/>
      <c r="F123" s="155"/>
      <c r="G123" s="155"/>
      <c r="H123" s="155"/>
      <c r="I123" s="155"/>
      <c r="J123" s="155"/>
      <c r="K123" s="155"/>
      <c r="L123" s="155"/>
      <c r="M123" s="147"/>
      <c r="N123" s="147"/>
      <c r="O123" s="147"/>
      <c r="P123" s="147"/>
      <c r="Q123" s="147"/>
      <c r="R123" s="148"/>
      <c r="S123" s="148"/>
      <c r="T123" s="148"/>
      <c r="U123" s="148"/>
      <c r="V123" s="148"/>
      <c r="W123" s="148"/>
      <c r="X123" s="148"/>
      <c r="Y123" s="149"/>
      <c r="Z123" s="144"/>
      <c r="AA123" s="329"/>
      <c r="AB123" s="329"/>
      <c r="AC123" s="329"/>
      <c r="AD123" s="329"/>
      <c r="AE123" s="144"/>
      <c r="AF123" s="151"/>
      <c r="AG123" s="151"/>
      <c r="AH123" s="151"/>
      <c r="AI123" s="151"/>
      <c r="AJ123" s="151"/>
      <c r="AK123" s="151"/>
      <c r="AL123" s="151"/>
      <c r="AM123" s="144"/>
      <c r="AN123" s="149"/>
    </row>
    <row r="124" spans="2:40" ht="15.75" customHeight="1">
      <c r="B124" s="143"/>
      <c r="C124" s="153"/>
      <c r="D124" s="328"/>
      <c r="E124" s="328"/>
      <c r="F124" s="155"/>
      <c r="G124" s="155"/>
      <c r="H124" s="155"/>
      <c r="I124" s="155"/>
      <c r="J124" s="155"/>
      <c r="K124" s="155"/>
      <c r="L124" s="155"/>
      <c r="M124" s="147"/>
      <c r="N124" s="147"/>
      <c r="O124" s="147"/>
      <c r="P124" s="147"/>
      <c r="Q124" s="147"/>
      <c r="R124" s="148"/>
      <c r="S124" s="148"/>
      <c r="T124" s="148"/>
      <c r="U124" s="148"/>
      <c r="V124" s="148"/>
      <c r="W124" s="148"/>
      <c r="X124" s="148"/>
      <c r="Y124" s="149"/>
      <c r="Z124" s="144"/>
      <c r="AA124" s="329"/>
      <c r="AB124" s="329"/>
      <c r="AC124" s="329"/>
      <c r="AD124" s="329"/>
      <c r="AE124" s="144"/>
      <c r="AF124" s="151"/>
      <c r="AG124" s="151"/>
      <c r="AH124" s="151"/>
      <c r="AI124" s="151"/>
      <c r="AJ124" s="151"/>
      <c r="AK124" s="151"/>
      <c r="AL124" s="151"/>
      <c r="AM124" s="144"/>
      <c r="AN124" s="149"/>
    </row>
    <row r="125" spans="2:40" ht="215.25" customHeight="1">
      <c r="B125" s="143"/>
      <c r="C125" s="153"/>
      <c r="D125" s="328" t="s">
        <v>891</v>
      </c>
      <c r="E125" s="328"/>
      <c r="F125" s="155"/>
      <c r="G125" s="155"/>
      <c r="H125" s="155"/>
      <c r="I125" s="155"/>
      <c r="J125" s="155"/>
      <c r="K125" s="155"/>
      <c r="L125" s="155"/>
      <c r="M125" s="147"/>
      <c r="N125" s="147"/>
      <c r="O125" s="147"/>
      <c r="P125" s="147"/>
      <c r="Q125" s="147"/>
      <c r="R125" s="148"/>
      <c r="S125" s="148"/>
      <c r="T125" s="148"/>
      <c r="U125" s="148"/>
      <c r="V125" s="148"/>
      <c r="W125" s="148"/>
      <c r="X125" s="148"/>
      <c r="Y125" s="149"/>
      <c r="Z125" s="144"/>
      <c r="AA125" s="329"/>
      <c r="AB125" s="329"/>
      <c r="AC125" s="329"/>
      <c r="AD125" s="329"/>
      <c r="AE125" s="150"/>
      <c r="AF125" s="151"/>
      <c r="AG125" s="151"/>
      <c r="AH125" s="151"/>
      <c r="AI125" s="151"/>
      <c r="AJ125" s="151"/>
      <c r="AK125" s="151"/>
      <c r="AL125" s="151"/>
      <c r="AM125" s="144"/>
      <c r="AN125" s="149"/>
    </row>
    <row r="126" spans="2:40" s="206" customFormat="1" ht="108" customHeight="1">
      <c r="B126" s="197"/>
      <c r="C126" s="198"/>
      <c r="D126" s="330"/>
      <c r="E126" s="330"/>
      <c r="F126" s="199"/>
      <c r="G126" s="199"/>
      <c r="H126" s="199"/>
      <c r="I126" s="199"/>
      <c r="J126" s="199"/>
      <c r="K126" s="199"/>
      <c r="L126" s="199"/>
      <c r="M126" s="200"/>
      <c r="N126" s="200"/>
      <c r="O126" s="200"/>
      <c r="P126" s="200"/>
      <c r="Q126" s="200"/>
      <c r="R126" s="201"/>
      <c r="S126" s="201"/>
      <c r="T126" s="201"/>
      <c r="U126" s="201"/>
      <c r="V126" s="201"/>
      <c r="W126" s="201"/>
      <c r="X126" s="201"/>
      <c r="Y126" s="202"/>
      <c r="Z126" s="203"/>
      <c r="AA126" s="331"/>
      <c r="AB126" s="331"/>
      <c r="AC126" s="331"/>
      <c r="AD126" s="331"/>
      <c r="AE126" s="204"/>
      <c r="AF126" s="205"/>
      <c r="AG126" s="205"/>
      <c r="AH126" s="205"/>
      <c r="AI126" s="205"/>
      <c r="AJ126" s="205"/>
      <c r="AK126" s="205"/>
      <c r="AL126" s="205"/>
      <c r="AM126" s="203"/>
      <c r="AN126" s="202"/>
    </row>
    <row r="127" spans="2:40" s="206" customFormat="1" ht="26.25" customHeight="1">
      <c r="B127" s="197"/>
      <c r="C127" s="198"/>
      <c r="D127" s="199"/>
      <c r="E127" s="199"/>
      <c r="F127" s="199"/>
      <c r="G127" s="199"/>
      <c r="H127" s="199"/>
      <c r="I127" s="199"/>
      <c r="J127" s="199"/>
      <c r="K127" s="199"/>
      <c r="L127" s="199"/>
      <c r="M127" s="200"/>
      <c r="N127" s="200"/>
      <c r="O127" s="200"/>
      <c r="P127" s="200"/>
      <c r="Q127" s="200"/>
      <c r="R127" s="201"/>
      <c r="S127" s="201"/>
      <c r="T127" s="201"/>
      <c r="U127" s="201"/>
      <c r="V127" s="201"/>
      <c r="W127" s="201"/>
      <c r="X127" s="201"/>
      <c r="Y127" s="202"/>
      <c r="Z127" s="203"/>
      <c r="AA127" s="207"/>
      <c r="AB127" s="207"/>
      <c r="AC127" s="207"/>
      <c r="AD127" s="207"/>
      <c r="AE127" s="204"/>
      <c r="AF127" s="205"/>
      <c r="AG127" s="205"/>
      <c r="AH127" s="205"/>
      <c r="AI127" s="205"/>
      <c r="AJ127" s="205"/>
      <c r="AK127" s="205"/>
      <c r="AL127" s="205"/>
      <c r="AM127" s="203"/>
      <c r="AN127" s="202"/>
    </row>
    <row r="128" spans="2:40" s="206" customFormat="1" ht="26.25" customHeight="1">
      <c r="B128" s="197"/>
      <c r="C128" s="198"/>
      <c r="D128" s="199"/>
      <c r="E128" s="199"/>
      <c r="F128" s="199"/>
      <c r="G128" s="199"/>
      <c r="H128" s="199"/>
      <c r="I128" s="199"/>
      <c r="J128" s="199"/>
      <c r="K128" s="199"/>
      <c r="L128" s="199"/>
      <c r="M128" s="200"/>
      <c r="N128" s="200"/>
      <c r="O128" s="200"/>
      <c r="P128" s="200"/>
      <c r="Q128" s="200"/>
      <c r="R128" s="201"/>
      <c r="S128" s="201"/>
      <c r="T128" s="201"/>
      <c r="U128" s="201"/>
      <c r="V128" s="201"/>
      <c r="W128" s="201"/>
      <c r="X128" s="201"/>
      <c r="Y128" s="202"/>
      <c r="Z128" s="203"/>
      <c r="AA128" s="207"/>
      <c r="AB128" s="207"/>
      <c r="AC128" s="207"/>
      <c r="AD128" s="207"/>
      <c r="AE128" s="204"/>
      <c r="AF128" s="205"/>
      <c r="AG128" s="205"/>
      <c r="AH128" s="205"/>
      <c r="AI128" s="205"/>
      <c r="AJ128" s="205"/>
      <c r="AK128" s="205"/>
      <c r="AL128" s="205"/>
      <c r="AM128" s="203"/>
      <c r="AN128" s="202"/>
    </row>
    <row r="129" spans="2:40" s="206" customFormat="1" ht="408.75" customHeight="1">
      <c r="B129" s="208"/>
      <c r="C129" s="209"/>
      <c r="D129" s="210" t="s">
        <v>891</v>
      </c>
      <c r="E129" s="211"/>
      <c r="F129" s="211"/>
      <c r="G129" s="211"/>
      <c r="H129" s="211"/>
      <c r="I129" s="211"/>
      <c r="J129" s="211"/>
      <c r="K129" s="211"/>
      <c r="L129" s="211"/>
      <c r="M129" s="212"/>
      <c r="N129" s="212"/>
      <c r="O129" s="212"/>
      <c r="P129" s="212"/>
      <c r="Q129" s="212"/>
      <c r="R129" s="213"/>
      <c r="S129" s="213"/>
      <c r="T129" s="213"/>
      <c r="U129" s="213"/>
      <c r="V129" s="213"/>
      <c r="W129" s="213"/>
      <c r="X129" s="213"/>
      <c r="Y129" s="214"/>
      <c r="Z129" s="215"/>
      <c r="AA129" s="216"/>
      <c r="AB129" s="217"/>
      <c r="AC129" s="216"/>
      <c r="AD129" s="216"/>
      <c r="AE129" s="216"/>
      <c r="AF129" s="217"/>
      <c r="AG129" s="217"/>
      <c r="AH129" s="217"/>
      <c r="AI129" s="217"/>
      <c r="AJ129" s="217"/>
      <c r="AK129" s="217"/>
      <c r="AL129" s="217"/>
      <c r="AM129" s="215"/>
      <c r="AN129" s="214"/>
    </row>
    <row r="130" spans="2:40" ht="15.75" customHeight="1">
      <c r="B130" s="156"/>
      <c r="C130" s="157"/>
      <c r="D130" s="158"/>
      <c r="E130" s="159"/>
      <c r="F130" s="159"/>
      <c r="G130" s="159"/>
      <c r="H130" s="159"/>
      <c r="I130" s="159"/>
      <c r="J130" s="159"/>
      <c r="K130" s="159"/>
      <c r="L130" s="159"/>
      <c r="M130" s="160"/>
      <c r="N130" s="160"/>
      <c r="O130" s="160"/>
      <c r="P130" s="160"/>
      <c r="Q130" s="160"/>
      <c r="R130" s="161"/>
      <c r="S130" s="161"/>
      <c r="T130" s="161"/>
      <c r="U130" s="161"/>
      <c r="V130" s="161"/>
      <c r="W130" s="161"/>
      <c r="X130" s="161"/>
      <c r="Y130" s="162"/>
      <c r="Z130" s="155"/>
      <c r="AA130" s="163"/>
      <c r="AB130" s="164"/>
      <c r="AC130" s="163"/>
      <c r="AD130" s="163"/>
      <c r="AE130" s="163"/>
      <c r="AF130" s="164"/>
      <c r="AG130" s="164"/>
      <c r="AH130" s="164"/>
      <c r="AI130" s="164"/>
      <c r="AJ130" s="164"/>
      <c r="AK130" s="164"/>
      <c r="AL130" s="164"/>
      <c r="AM130" s="155"/>
      <c r="AN130" s="162"/>
    </row>
    <row r="131" spans="2:40" ht="15.75" customHeight="1">
      <c r="C131" s="165"/>
      <c r="D131" s="166" t="s">
        <v>891</v>
      </c>
      <c r="E131" s="167"/>
      <c r="F131" s="167"/>
      <c r="G131" s="167"/>
      <c r="H131" s="167"/>
      <c r="I131" s="167"/>
      <c r="J131" s="167"/>
      <c r="K131" s="167"/>
      <c r="L131" s="167"/>
      <c r="M131" s="168"/>
      <c r="N131" s="168"/>
      <c r="O131" s="168"/>
      <c r="P131" s="168"/>
      <c r="Q131" s="168"/>
      <c r="R131" s="169"/>
      <c r="S131" s="169"/>
      <c r="T131" s="169"/>
      <c r="U131" s="169"/>
      <c r="V131" s="169"/>
      <c r="W131" s="169"/>
      <c r="X131" s="169"/>
      <c r="Y131" s="170"/>
      <c r="Z131" s="171"/>
      <c r="AA131" s="172"/>
      <c r="AB131" s="173"/>
      <c r="AC131" s="172"/>
      <c r="AD131" s="172"/>
      <c r="AE131" s="172"/>
      <c r="AF131" s="173"/>
      <c r="AG131" s="173"/>
      <c r="AH131" s="173"/>
      <c r="AI131" s="173"/>
      <c r="AJ131" s="173"/>
      <c r="AK131" s="173"/>
      <c r="AL131" s="173"/>
      <c r="AM131" s="171"/>
      <c r="AN131" s="170"/>
    </row>
    <row r="132" spans="2:40" ht="15.75" customHeight="1">
      <c r="B132" s="174"/>
      <c r="C132" s="165"/>
      <c r="D132" s="166" t="s">
        <v>891</v>
      </c>
      <c r="E132" s="167"/>
      <c r="F132" s="167"/>
      <c r="G132" s="167"/>
      <c r="H132" s="167"/>
      <c r="I132" s="167"/>
      <c r="J132" s="167"/>
      <c r="K132" s="167"/>
      <c r="L132" s="167"/>
      <c r="M132" s="168"/>
      <c r="N132" s="168"/>
      <c r="O132" s="168"/>
      <c r="P132" s="168"/>
      <c r="Q132" s="168"/>
      <c r="R132" s="169"/>
      <c r="S132" s="169"/>
      <c r="T132" s="169"/>
      <c r="U132" s="169"/>
      <c r="V132" s="169"/>
      <c r="W132" s="169"/>
      <c r="X132" s="169"/>
      <c r="Y132" s="175"/>
      <c r="Z132" s="171"/>
      <c r="AA132" s="172"/>
      <c r="AB132" s="173"/>
      <c r="AC132" s="172"/>
      <c r="AD132" s="172"/>
      <c r="AE132" s="172"/>
      <c r="AF132" s="173"/>
      <c r="AG132" s="173"/>
      <c r="AH132" s="173"/>
      <c r="AI132" s="173"/>
      <c r="AJ132" s="173"/>
      <c r="AK132" s="173"/>
      <c r="AL132" s="173"/>
      <c r="AM132" s="171"/>
      <c r="AN132" s="170"/>
    </row>
    <row r="133" spans="2:40" ht="15.75" customHeight="1">
      <c r="B133" s="174"/>
      <c r="C133" s="165"/>
      <c r="D133" s="166" t="s">
        <v>891</v>
      </c>
      <c r="E133" s="167"/>
      <c r="F133" s="167"/>
      <c r="G133" s="167"/>
      <c r="H133" s="167"/>
      <c r="I133" s="167"/>
      <c r="J133" s="167"/>
      <c r="K133" s="167"/>
      <c r="L133" s="167"/>
      <c r="M133" s="168"/>
      <c r="N133" s="168"/>
      <c r="O133" s="168"/>
      <c r="P133" s="168"/>
      <c r="Q133" s="168"/>
      <c r="R133" s="169"/>
      <c r="S133" s="169"/>
      <c r="T133" s="169"/>
      <c r="U133" s="169"/>
      <c r="V133" s="169"/>
      <c r="W133" s="169"/>
      <c r="X133" s="169"/>
      <c r="Y133" s="175"/>
      <c r="Z133" s="171"/>
      <c r="AA133" s="172"/>
      <c r="AB133" s="173"/>
      <c r="AC133" s="172"/>
      <c r="AD133" s="172"/>
      <c r="AE133" s="172"/>
      <c r="AF133" s="173"/>
      <c r="AG133" s="173"/>
      <c r="AH133" s="173"/>
      <c r="AI133" s="173"/>
      <c r="AJ133" s="173"/>
      <c r="AK133" s="173"/>
      <c r="AL133" s="173"/>
      <c r="AM133" s="171"/>
      <c r="AN133" s="170"/>
    </row>
    <row r="134" spans="2:40" ht="84.75" customHeight="1">
      <c r="B134" s="174"/>
      <c r="C134" s="165"/>
      <c r="D134" s="166" t="s">
        <v>891</v>
      </c>
      <c r="E134" s="167"/>
      <c r="F134" s="167"/>
      <c r="G134" s="167"/>
      <c r="H134" s="167"/>
      <c r="I134" s="167"/>
      <c r="J134" s="167"/>
      <c r="K134" s="167"/>
      <c r="L134" s="167"/>
      <c r="M134" s="168"/>
      <c r="N134" s="168"/>
      <c r="O134" s="168"/>
      <c r="P134" s="168"/>
      <c r="Q134" s="168"/>
      <c r="R134" s="169"/>
      <c r="S134" s="169"/>
      <c r="T134" s="169"/>
      <c r="U134" s="169"/>
      <c r="V134" s="169"/>
      <c r="W134" s="169"/>
      <c r="X134" s="169"/>
      <c r="Y134" s="175"/>
      <c r="Z134" s="171"/>
      <c r="AA134" s="172"/>
      <c r="AB134" s="173"/>
      <c r="AC134" s="172"/>
      <c r="AD134" s="172"/>
      <c r="AE134" s="172"/>
      <c r="AF134" s="173"/>
      <c r="AG134" s="173"/>
      <c r="AH134" s="173"/>
      <c r="AI134" s="173"/>
      <c r="AJ134" s="173"/>
      <c r="AK134" s="173"/>
      <c r="AL134" s="173"/>
      <c r="AM134" s="171"/>
      <c r="AN134" s="170"/>
    </row>
    <row r="135" spans="2:40" ht="15.75" customHeight="1">
      <c r="B135" s="174"/>
      <c r="C135" s="165"/>
      <c r="D135" s="166" t="s">
        <v>891</v>
      </c>
      <c r="E135" s="167"/>
      <c r="F135" s="167"/>
      <c r="G135" s="167"/>
      <c r="H135" s="167"/>
      <c r="I135" s="167"/>
      <c r="J135" s="167"/>
      <c r="K135" s="167"/>
      <c r="L135" s="167"/>
      <c r="M135" s="168"/>
      <c r="N135" s="168"/>
      <c r="O135" s="168"/>
      <c r="P135" s="168"/>
      <c r="Q135" s="168"/>
      <c r="R135" s="169"/>
      <c r="S135" s="169"/>
      <c r="T135" s="169"/>
      <c r="U135" s="169"/>
      <c r="V135" s="169"/>
      <c r="W135" s="169"/>
      <c r="X135" s="169"/>
      <c r="Y135" s="175"/>
      <c r="Z135" s="171"/>
      <c r="AA135" s="172"/>
      <c r="AB135" s="173"/>
      <c r="AC135" s="172"/>
      <c r="AD135" s="172"/>
      <c r="AE135" s="172"/>
      <c r="AF135" s="173"/>
      <c r="AG135" s="173"/>
      <c r="AH135" s="173"/>
      <c r="AI135" s="173"/>
      <c r="AJ135" s="173"/>
      <c r="AK135" s="173"/>
      <c r="AL135" s="173"/>
      <c r="AM135" s="171"/>
      <c r="AN135" s="170"/>
    </row>
    <row r="136" spans="2:40" ht="15.75" customHeight="1">
      <c r="B136" s="174"/>
      <c r="C136" s="165"/>
      <c r="D136" s="166" t="s">
        <v>891</v>
      </c>
      <c r="E136" s="167"/>
      <c r="F136" s="167"/>
      <c r="G136" s="167"/>
      <c r="H136" s="167"/>
      <c r="I136" s="167"/>
      <c r="J136" s="167"/>
      <c r="K136" s="167"/>
      <c r="L136" s="167"/>
      <c r="M136" s="168"/>
      <c r="N136" s="168"/>
      <c r="O136" s="168"/>
      <c r="P136" s="168"/>
      <c r="Q136" s="168"/>
      <c r="R136" s="169"/>
      <c r="S136" s="169"/>
      <c r="T136" s="169"/>
      <c r="U136" s="169"/>
      <c r="V136" s="169"/>
      <c r="W136" s="169"/>
      <c r="X136" s="169"/>
      <c r="Y136" s="175"/>
      <c r="Z136" s="171"/>
      <c r="AA136" s="172"/>
      <c r="AB136" s="173"/>
      <c r="AC136" s="172"/>
      <c r="AD136" s="172"/>
      <c r="AE136" s="172"/>
      <c r="AF136" s="173"/>
      <c r="AG136" s="173"/>
      <c r="AH136" s="173"/>
      <c r="AI136" s="173"/>
      <c r="AJ136" s="173"/>
      <c r="AK136" s="173"/>
      <c r="AL136" s="173"/>
      <c r="AM136" s="172"/>
      <c r="AN136" s="176"/>
    </row>
    <row r="137" spans="2:40" ht="15.75" customHeight="1">
      <c r="B137" s="174"/>
      <c r="C137" s="165"/>
      <c r="D137" s="166" t="s">
        <v>891</v>
      </c>
      <c r="E137" s="167"/>
      <c r="F137" s="167"/>
      <c r="G137" s="167"/>
      <c r="H137" s="167"/>
      <c r="I137" s="167"/>
      <c r="J137" s="167"/>
      <c r="K137" s="167"/>
      <c r="L137" s="167"/>
      <c r="M137" s="168"/>
      <c r="N137" s="168"/>
      <c r="O137" s="168"/>
      <c r="P137" s="168"/>
      <c r="Q137" s="168"/>
      <c r="R137" s="169"/>
      <c r="S137" s="169"/>
      <c r="T137" s="169"/>
      <c r="U137" s="169"/>
      <c r="V137" s="169"/>
      <c r="W137" s="169"/>
      <c r="X137" s="169"/>
      <c r="Y137" s="175"/>
      <c r="Z137" s="171"/>
      <c r="AA137" s="172"/>
      <c r="AB137" s="173"/>
      <c r="AC137" s="172"/>
      <c r="AD137" s="172"/>
      <c r="AE137" s="172"/>
      <c r="AF137" s="173"/>
      <c r="AG137" s="173"/>
      <c r="AH137" s="173"/>
      <c r="AI137" s="173"/>
      <c r="AJ137" s="173"/>
      <c r="AK137" s="173"/>
      <c r="AL137" s="173"/>
      <c r="AM137" s="172"/>
      <c r="AN137" s="176"/>
    </row>
    <row r="138" spans="2:40" ht="15.75" customHeight="1">
      <c r="B138" s="174"/>
      <c r="C138" s="165"/>
      <c r="D138" s="166" t="s">
        <v>891</v>
      </c>
      <c r="E138" s="167"/>
      <c r="F138" s="167"/>
      <c r="G138" s="167"/>
      <c r="H138" s="167"/>
      <c r="I138" s="167"/>
      <c r="J138" s="167"/>
      <c r="K138" s="167"/>
      <c r="L138" s="167"/>
      <c r="M138" s="168"/>
      <c r="N138" s="168"/>
      <c r="O138" s="168"/>
      <c r="P138" s="168"/>
      <c r="Q138" s="168"/>
      <c r="R138" s="169"/>
      <c r="S138" s="169"/>
      <c r="T138" s="169"/>
      <c r="U138" s="169"/>
      <c r="V138" s="169"/>
      <c r="W138" s="169"/>
      <c r="X138" s="169"/>
      <c r="Y138" s="175"/>
      <c r="Z138" s="171"/>
      <c r="AA138" s="172"/>
      <c r="AB138" s="173"/>
      <c r="AC138" s="172"/>
      <c r="AD138" s="172"/>
      <c r="AE138" s="172"/>
      <c r="AF138" s="173"/>
      <c r="AG138" s="173"/>
      <c r="AH138" s="173"/>
      <c r="AI138" s="173"/>
      <c r="AJ138" s="173"/>
      <c r="AK138" s="173"/>
      <c r="AL138" s="173"/>
      <c r="AM138" s="172"/>
      <c r="AN138" s="176"/>
    </row>
    <row r="139" spans="2:40" ht="15.75" customHeight="1">
      <c r="B139" s="174"/>
      <c r="C139" s="165"/>
      <c r="D139" s="166" t="s">
        <v>891</v>
      </c>
      <c r="E139" s="167"/>
      <c r="F139" s="167"/>
      <c r="G139" s="167"/>
      <c r="H139" s="167"/>
      <c r="I139" s="167"/>
      <c r="J139" s="167"/>
      <c r="K139" s="167"/>
      <c r="L139" s="167"/>
      <c r="M139" s="168"/>
      <c r="N139" s="168"/>
      <c r="O139" s="168"/>
      <c r="P139" s="168"/>
      <c r="Q139" s="168"/>
      <c r="R139" s="169"/>
      <c r="S139" s="169"/>
      <c r="T139" s="169"/>
      <c r="U139" s="169"/>
      <c r="V139" s="169"/>
      <c r="W139" s="169"/>
      <c r="X139" s="169"/>
      <c r="Y139" s="175"/>
      <c r="Z139" s="171"/>
      <c r="AA139" s="172"/>
      <c r="AB139" s="173"/>
      <c r="AC139" s="172"/>
      <c r="AD139" s="172"/>
      <c r="AE139" s="172"/>
      <c r="AF139" s="173"/>
      <c r="AG139" s="173"/>
      <c r="AH139" s="173"/>
      <c r="AI139" s="173"/>
      <c r="AJ139" s="173"/>
      <c r="AK139" s="173"/>
      <c r="AL139" s="173"/>
      <c r="AM139" s="172"/>
      <c r="AN139" s="176"/>
    </row>
    <row r="140" spans="2:40" ht="15.75" customHeight="1">
      <c r="B140" s="174"/>
      <c r="C140" s="165"/>
      <c r="D140" s="166" t="s">
        <v>891</v>
      </c>
      <c r="E140" s="167"/>
      <c r="F140" s="167"/>
      <c r="G140" s="167"/>
      <c r="H140" s="167"/>
      <c r="I140" s="167"/>
      <c r="J140" s="167"/>
      <c r="K140" s="167"/>
      <c r="L140" s="167"/>
      <c r="M140" s="168"/>
      <c r="N140" s="168"/>
      <c r="O140" s="168"/>
      <c r="P140" s="168"/>
      <c r="Q140" s="168"/>
      <c r="R140" s="169"/>
      <c r="S140" s="169"/>
      <c r="T140" s="169"/>
      <c r="U140" s="169"/>
      <c r="V140" s="169"/>
      <c r="W140" s="169"/>
      <c r="X140" s="169"/>
      <c r="Y140" s="175"/>
      <c r="Z140" s="171"/>
      <c r="AA140" s="172"/>
      <c r="AB140" s="173"/>
      <c r="AC140" s="172"/>
      <c r="AD140" s="172"/>
      <c r="AE140" s="172"/>
      <c r="AF140" s="173"/>
      <c r="AG140" s="173"/>
      <c r="AH140" s="173"/>
      <c r="AI140" s="173"/>
      <c r="AJ140" s="173"/>
      <c r="AK140" s="173"/>
      <c r="AL140" s="173"/>
      <c r="AM140" s="172"/>
      <c r="AN140" s="176"/>
    </row>
    <row r="141" spans="2:40" ht="15.75" customHeight="1">
      <c r="B141" s="174"/>
      <c r="C141" s="165"/>
      <c r="D141" s="166" t="s">
        <v>891</v>
      </c>
      <c r="E141" s="167"/>
      <c r="F141" s="167"/>
      <c r="G141" s="167"/>
      <c r="H141" s="167"/>
      <c r="I141" s="167"/>
      <c r="J141" s="167"/>
      <c r="K141" s="167"/>
      <c r="L141" s="167"/>
      <c r="M141" s="168"/>
      <c r="N141" s="168"/>
      <c r="O141" s="168"/>
      <c r="P141" s="168"/>
      <c r="Q141" s="168"/>
      <c r="R141" s="169"/>
      <c r="S141" s="169"/>
      <c r="T141" s="169"/>
      <c r="U141" s="169"/>
      <c r="V141" s="169"/>
      <c r="W141" s="169"/>
      <c r="X141" s="169"/>
      <c r="Y141" s="175"/>
      <c r="Z141" s="171"/>
      <c r="AA141" s="172"/>
      <c r="AB141" s="173"/>
      <c r="AC141" s="172"/>
      <c r="AD141" s="172"/>
      <c r="AE141" s="172"/>
      <c r="AF141" s="173"/>
      <c r="AG141" s="173"/>
      <c r="AH141" s="173"/>
      <c r="AI141" s="173"/>
      <c r="AJ141" s="173"/>
      <c r="AK141" s="173"/>
      <c r="AL141" s="173"/>
      <c r="AM141" s="172"/>
      <c r="AN141" s="176"/>
    </row>
    <row r="142" spans="2:40" ht="15.75" customHeight="1">
      <c r="B142" s="174"/>
      <c r="C142" s="165"/>
      <c r="D142" s="166" t="s">
        <v>891</v>
      </c>
      <c r="E142" s="167"/>
      <c r="F142" s="167"/>
      <c r="G142" s="167"/>
      <c r="H142" s="167"/>
      <c r="I142" s="167"/>
      <c r="J142" s="167"/>
      <c r="K142" s="167"/>
      <c r="L142" s="167"/>
      <c r="M142" s="168"/>
      <c r="N142" s="168"/>
      <c r="O142" s="168"/>
      <c r="P142" s="168"/>
      <c r="Q142" s="168"/>
      <c r="R142" s="169"/>
      <c r="S142" s="169"/>
      <c r="T142" s="169"/>
      <c r="U142" s="169"/>
      <c r="V142" s="169"/>
      <c r="W142" s="169"/>
      <c r="X142" s="169"/>
      <c r="Y142" s="175"/>
      <c r="Z142" s="171"/>
      <c r="AA142" s="172"/>
      <c r="AB142" s="173"/>
      <c r="AC142" s="172"/>
      <c r="AD142" s="172"/>
      <c r="AE142" s="172"/>
      <c r="AF142" s="173"/>
      <c r="AG142" s="173"/>
      <c r="AH142" s="173"/>
      <c r="AI142" s="173"/>
      <c r="AJ142" s="173"/>
      <c r="AK142" s="173"/>
      <c r="AL142" s="173"/>
      <c r="AM142" s="172"/>
      <c r="AN142" s="176"/>
    </row>
    <row r="143" spans="2:40" ht="15.75" customHeight="1">
      <c r="B143" s="174"/>
      <c r="C143" s="165"/>
      <c r="D143" s="166" t="s">
        <v>891</v>
      </c>
      <c r="E143" s="167"/>
      <c r="F143" s="167"/>
      <c r="G143" s="167"/>
      <c r="H143" s="167"/>
      <c r="I143" s="167"/>
      <c r="J143" s="167"/>
      <c r="K143" s="167"/>
      <c r="L143" s="167"/>
      <c r="M143" s="168"/>
      <c r="N143" s="168"/>
      <c r="O143" s="168"/>
      <c r="P143" s="168"/>
      <c r="Q143" s="168"/>
      <c r="R143" s="169"/>
      <c r="S143" s="169"/>
      <c r="T143" s="169"/>
      <c r="U143" s="169"/>
      <c r="V143" s="169"/>
      <c r="W143" s="169"/>
      <c r="X143" s="169"/>
      <c r="Y143" s="175"/>
      <c r="Z143" s="171"/>
      <c r="AA143" s="172"/>
      <c r="AB143" s="173"/>
      <c r="AC143" s="172"/>
      <c r="AD143" s="172"/>
      <c r="AE143" s="172"/>
      <c r="AF143" s="173"/>
      <c r="AG143" s="173"/>
      <c r="AH143" s="173"/>
      <c r="AI143" s="173"/>
      <c r="AJ143" s="173"/>
      <c r="AK143" s="173"/>
      <c r="AL143" s="173"/>
      <c r="AM143" s="172"/>
      <c r="AN143" s="176"/>
    </row>
    <row r="144" spans="2:40" ht="15.75" customHeight="1">
      <c r="B144" s="174"/>
      <c r="C144" s="165"/>
      <c r="D144" s="166" t="s">
        <v>891</v>
      </c>
      <c r="E144" s="167"/>
      <c r="F144" s="167"/>
      <c r="G144" s="167"/>
      <c r="H144" s="167"/>
      <c r="I144" s="167"/>
      <c r="J144" s="167"/>
      <c r="K144" s="167"/>
      <c r="L144" s="167"/>
      <c r="M144" s="168"/>
      <c r="N144" s="168"/>
      <c r="O144" s="168"/>
      <c r="P144" s="168"/>
      <c r="Q144" s="168"/>
      <c r="R144" s="169"/>
      <c r="S144" s="169"/>
      <c r="T144" s="169"/>
      <c r="U144" s="169"/>
      <c r="V144" s="169"/>
      <c r="W144" s="169"/>
      <c r="X144" s="169"/>
      <c r="Y144" s="175"/>
      <c r="Z144" s="171"/>
      <c r="AA144" s="172"/>
      <c r="AB144" s="173"/>
      <c r="AC144" s="172"/>
      <c r="AD144" s="172"/>
      <c r="AE144" s="172"/>
      <c r="AF144" s="173"/>
      <c r="AG144" s="173"/>
      <c r="AH144" s="173"/>
      <c r="AI144" s="173"/>
      <c r="AJ144" s="173"/>
      <c r="AK144" s="173"/>
      <c r="AL144" s="173"/>
      <c r="AM144" s="172"/>
      <c r="AN144" s="176"/>
    </row>
    <row r="145" spans="2:40" ht="15.75" customHeight="1">
      <c r="B145" s="174"/>
      <c r="C145" s="165"/>
      <c r="D145" s="166" t="s">
        <v>891</v>
      </c>
      <c r="E145" s="167"/>
      <c r="F145" s="167"/>
      <c r="G145" s="167"/>
      <c r="H145" s="167"/>
      <c r="I145" s="167"/>
      <c r="J145" s="167"/>
      <c r="K145" s="167"/>
      <c r="L145" s="167"/>
      <c r="M145" s="168"/>
      <c r="N145" s="168"/>
      <c r="O145" s="168"/>
      <c r="P145" s="168"/>
      <c r="Q145" s="168"/>
      <c r="R145" s="169"/>
      <c r="S145" s="169"/>
      <c r="T145" s="169"/>
      <c r="U145" s="169"/>
      <c r="V145" s="169"/>
      <c r="W145" s="169"/>
      <c r="X145" s="169"/>
      <c r="Y145" s="175"/>
      <c r="Z145" s="171"/>
      <c r="AA145" s="172"/>
      <c r="AB145" s="173"/>
      <c r="AC145" s="172"/>
      <c r="AD145" s="172"/>
      <c r="AE145" s="172"/>
      <c r="AF145" s="173"/>
      <c r="AG145" s="173"/>
      <c r="AH145" s="173"/>
      <c r="AI145" s="173"/>
      <c r="AJ145" s="173"/>
      <c r="AK145" s="173"/>
      <c r="AL145" s="173"/>
      <c r="AM145" s="172"/>
      <c r="AN145" s="176"/>
    </row>
    <row r="146" spans="2:40" ht="15.75" customHeight="1">
      <c r="B146" s="174"/>
      <c r="C146" s="165"/>
      <c r="D146" s="166" t="s">
        <v>891</v>
      </c>
      <c r="E146" s="167"/>
      <c r="F146" s="167"/>
      <c r="G146" s="167"/>
      <c r="H146" s="167"/>
      <c r="I146" s="167"/>
      <c r="J146" s="167"/>
      <c r="K146" s="167"/>
      <c r="L146" s="167"/>
      <c r="M146" s="168"/>
      <c r="N146" s="168"/>
      <c r="O146" s="168"/>
      <c r="P146" s="168"/>
      <c r="Q146" s="168"/>
      <c r="R146" s="169"/>
      <c r="S146" s="169"/>
      <c r="T146" s="169"/>
      <c r="U146" s="169"/>
      <c r="V146" s="169"/>
      <c r="W146" s="169"/>
      <c r="X146" s="169"/>
      <c r="Y146" s="170"/>
      <c r="Z146" s="171"/>
      <c r="AA146" s="172"/>
      <c r="AB146" s="173"/>
      <c r="AC146" s="172"/>
      <c r="AD146" s="172"/>
      <c r="AE146" s="172"/>
      <c r="AF146" s="173"/>
      <c r="AG146" s="173"/>
      <c r="AH146" s="173"/>
      <c r="AI146" s="173"/>
      <c r="AJ146" s="173"/>
      <c r="AK146" s="173"/>
      <c r="AL146" s="173"/>
      <c r="AM146" s="172"/>
      <c r="AN146" s="176"/>
    </row>
    <row r="147" spans="2:40" ht="15.75" customHeight="1">
      <c r="B147" s="174"/>
      <c r="C147" s="165"/>
      <c r="D147" s="166" t="s">
        <v>891</v>
      </c>
      <c r="E147" s="167"/>
      <c r="F147" s="167"/>
      <c r="G147" s="167"/>
      <c r="H147" s="167"/>
      <c r="I147" s="167"/>
      <c r="J147" s="167"/>
      <c r="K147" s="167"/>
      <c r="L147" s="167"/>
      <c r="M147" s="168"/>
      <c r="N147" s="168"/>
      <c r="O147" s="168"/>
      <c r="P147" s="168"/>
      <c r="Q147" s="168"/>
      <c r="R147" s="169"/>
      <c r="S147" s="169"/>
      <c r="T147" s="169"/>
      <c r="U147" s="169"/>
      <c r="V147" s="169"/>
      <c r="W147" s="169"/>
      <c r="X147" s="169"/>
      <c r="Y147" s="175"/>
      <c r="Z147" s="171"/>
      <c r="AA147" s="172"/>
      <c r="AB147" s="173"/>
      <c r="AC147" s="172"/>
      <c r="AD147" s="172"/>
      <c r="AE147" s="172"/>
      <c r="AF147" s="173"/>
      <c r="AG147" s="173"/>
      <c r="AH147" s="173"/>
      <c r="AI147" s="173"/>
      <c r="AJ147" s="173"/>
      <c r="AK147" s="173"/>
      <c r="AL147" s="173"/>
      <c r="AM147" s="172"/>
      <c r="AN147" s="170"/>
    </row>
    <row r="148" spans="2:40" ht="15.75" customHeight="1">
      <c r="B148" s="174"/>
      <c r="C148" s="165"/>
      <c r="D148" s="166" t="s">
        <v>891</v>
      </c>
      <c r="E148" s="167"/>
      <c r="F148" s="167"/>
      <c r="G148" s="167"/>
      <c r="H148" s="167"/>
      <c r="I148" s="167"/>
      <c r="J148" s="167"/>
      <c r="K148" s="167"/>
      <c r="L148" s="167"/>
      <c r="M148" s="168"/>
      <c r="N148" s="168"/>
      <c r="O148" s="168"/>
      <c r="P148" s="168"/>
      <c r="Q148" s="168"/>
      <c r="R148" s="169"/>
      <c r="S148" s="169"/>
      <c r="T148" s="169"/>
      <c r="U148" s="169"/>
      <c r="V148" s="169"/>
      <c r="W148" s="169"/>
      <c r="X148" s="169"/>
      <c r="Y148" s="170"/>
      <c r="Z148" s="171"/>
      <c r="AA148" s="172"/>
      <c r="AB148" s="173"/>
      <c r="AC148" s="172"/>
      <c r="AD148" s="172"/>
      <c r="AE148" s="172"/>
      <c r="AF148" s="173"/>
      <c r="AG148" s="173"/>
      <c r="AH148" s="173"/>
      <c r="AI148" s="173"/>
      <c r="AJ148" s="173"/>
      <c r="AK148" s="173"/>
      <c r="AL148" s="173"/>
      <c r="AM148" s="172"/>
      <c r="AN148" s="170"/>
    </row>
    <row r="149" spans="2:40" ht="15.75" customHeight="1">
      <c r="B149" s="174"/>
      <c r="C149" s="165"/>
      <c r="D149" s="166" t="s">
        <v>891</v>
      </c>
      <c r="E149" s="167"/>
      <c r="F149" s="167"/>
      <c r="G149" s="167"/>
      <c r="H149" s="167"/>
      <c r="I149" s="167"/>
      <c r="J149" s="167"/>
      <c r="K149" s="167"/>
      <c r="L149" s="167"/>
      <c r="M149" s="168"/>
      <c r="N149" s="168"/>
      <c r="O149" s="168"/>
      <c r="P149" s="168"/>
      <c r="Q149" s="168"/>
      <c r="R149" s="169"/>
      <c r="S149" s="169"/>
      <c r="T149" s="169"/>
      <c r="U149" s="169"/>
      <c r="V149" s="169"/>
      <c r="W149" s="169"/>
      <c r="X149" s="169"/>
      <c r="Y149" s="175"/>
      <c r="Z149" s="171"/>
      <c r="AA149" s="172"/>
      <c r="AB149" s="173"/>
      <c r="AC149" s="172"/>
      <c r="AD149" s="172"/>
      <c r="AE149" s="172"/>
      <c r="AF149" s="173"/>
      <c r="AG149" s="173"/>
      <c r="AH149" s="173"/>
      <c r="AI149" s="173"/>
      <c r="AJ149" s="173"/>
      <c r="AK149" s="173"/>
      <c r="AL149" s="173"/>
      <c r="AM149" s="172"/>
      <c r="AN149" s="170"/>
    </row>
    <row r="150" spans="2:40" ht="15.75" customHeight="1">
      <c r="B150" s="174"/>
      <c r="C150" s="165"/>
      <c r="D150" s="166" t="s">
        <v>891</v>
      </c>
      <c r="E150" s="167"/>
      <c r="F150" s="167"/>
      <c r="G150" s="167"/>
      <c r="H150" s="167"/>
      <c r="I150" s="167"/>
      <c r="J150" s="167"/>
      <c r="K150" s="167"/>
      <c r="L150" s="167"/>
      <c r="M150" s="168"/>
      <c r="N150" s="168"/>
      <c r="O150" s="168"/>
      <c r="P150" s="168"/>
      <c r="Q150" s="168"/>
      <c r="R150" s="169"/>
      <c r="S150" s="169"/>
      <c r="T150" s="169"/>
      <c r="U150" s="169"/>
      <c r="V150" s="169"/>
      <c r="W150" s="169"/>
      <c r="X150" s="169"/>
      <c r="Y150" s="175"/>
      <c r="Z150" s="171"/>
      <c r="AA150" s="172"/>
      <c r="AB150" s="173"/>
      <c r="AC150" s="172"/>
      <c r="AD150" s="172"/>
      <c r="AE150" s="172"/>
      <c r="AF150" s="173"/>
      <c r="AG150" s="173"/>
      <c r="AH150" s="173"/>
      <c r="AI150" s="173"/>
      <c r="AJ150" s="173"/>
      <c r="AK150" s="173"/>
      <c r="AL150" s="173"/>
      <c r="AM150" s="172"/>
      <c r="AN150" s="170"/>
    </row>
    <row r="151" spans="2:40" ht="15.75" customHeight="1">
      <c r="B151" s="174"/>
      <c r="C151" s="165"/>
      <c r="D151" s="166" t="s">
        <v>891</v>
      </c>
      <c r="E151" s="167"/>
      <c r="F151" s="167"/>
      <c r="G151" s="167"/>
      <c r="H151" s="167"/>
      <c r="I151" s="167"/>
      <c r="J151" s="167"/>
      <c r="K151" s="167"/>
      <c r="L151" s="167"/>
      <c r="M151" s="168"/>
      <c r="N151" s="168"/>
      <c r="O151" s="168"/>
      <c r="P151" s="168"/>
      <c r="Q151" s="168"/>
      <c r="R151" s="169"/>
      <c r="S151" s="169"/>
      <c r="T151" s="169"/>
      <c r="U151" s="169"/>
      <c r="V151" s="169"/>
      <c r="W151" s="169"/>
      <c r="X151" s="169"/>
      <c r="Y151" s="175"/>
      <c r="Z151" s="171"/>
      <c r="AA151" s="172"/>
      <c r="AB151" s="173"/>
      <c r="AC151" s="172"/>
      <c r="AD151" s="172"/>
      <c r="AE151" s="172"/>
      <c r="AF151" s="173"/>
      <c r="AG151" s="173"/>
      <c r="AH151" s="173"/>
      <c r="AI151" s="173"/>
      <c r="AJ151" s="173"/>
      <c r="AK151" s="173"/>
      <c r="AL151" s="173"/>
      <c r="AM151" s="172"/>
      <c r="AN151" s="170"/>
    </row>
    <row r="152" spans="2:40" ht="15.75" customHeight="1">
      <c r="B152" s="174"/>
      <c r="C152" s="165"/>
      <c r="D152" s="166" t="s">
        <v>891</v>
      </c>
      <c r="E152" s="167"/>
      <c r="F152" s="167"/>
      <c r="G152" s="167"/>
      <c r="H152" s="167"/>
      <c r="I152" s="167"/>
      <c r="J152" s="167"/>
      <c r="K152" s="167"/>
      <c r="L152" s="167"/>
      <c r="M152" s="168"/>
      <c r="N152" s="168"/>
      <c r="O152" s="168"/>
      <c r="P152" s="168"/>
      <c r="Q152" s="168"/>
      <c r="R152" s="169"/>
      <c r="S152" s="169"/>
      <c r="T152" s="169"/>
      <c r="U152" s="169"/>
      <c r="V152" s="169"/>
      <c r="W152" s="169"/>
      <c r="X152" s="169"/>
      <c r="Y152" s="170"/>
      <c r="Z152" s="171"/>
      <c r="AA152" s="172"/>
      <c r="AB152" s="173"/>
      <c r="AC152" s="172"/>
      <c r="AD152" s="172"/>
      <c r="AE152" s="172"/>
      <c r="AF152" s="173"/>
      <c r="AG152" s="173"/>
      <c r="AH152" s="173"/>
      <c r="AI152" s="173"/>
      <c r="AJ152" s="173"/>
      <c r="AK152" s="173"/>
      <c r="AL152" s="173"/>
      <c r="AM152" s="172"/>
      <c r="AN152" s="176"/>
    </row>
    <row r="153" spans="2:40" ht="15.75" customHeight="1">
      <c r="B153" s="174"/>
      <c r="C153" s="165"/>
      <c r="D153" s="166" t="s">
        <v>891</v>
      </c>
      <c r="E153" s="167"/>
      <c r="F153" s="167"/>
      <c r="G153" s="167"/>
      <c r="H153" s="167"/>
      <c r="I153" s="167"/>
      <c r="J153" s="167"/>
      <c r="K153" s="167"/>
      <c r="L153" s="167"/>
      <c r="M153" s="168"/>
      <c r="N153" s="168"/>
      <c r="O153" s="168"/>
      <c r="P153" s="168"/>
      <c r="Q153" s="168"/>
      <c r="R153" s="169"/>
      <c r="S153" s="169"/>
      <c r="T153" s="169"/>
      <c r="U153" s="169"/>
      <c r="V153" s="169"/>
      <c r="W153" s="169"/>
      <c r="X153" s="169"/>
      <c r="Y153" s="175"/>
      <c r="Z153" s="171"/>
      <c r="AA153" s="172"/>
      <c r="AB153" s="173"/>
      <c r="AC153" s="172"/>
      <c r="AD153" s="172"/>
      <c r="AE153" s="172"/>
      <c r="AF153" s="173"/>
      <c r="AG153" s="173"/>
      <c r="AH153" s="173"/>
      <c r="AI153" s="173"/>
      <c r="AJ153" s="173"/>
      <c r="AK153" s="173"/>
      <c r="AL153" s="173"/>
      <c r="AM153" s="172"/>
      <c r="AN153" s="170"/>
    </row>
    <row r="154" spans="2:40" ht="15.75" customHeight="1">
      <c r="B154" s="174"/>
      <c r="C154" s="165"/>
      <c r="D154" s="166" t="s">
        <v>891</v>
      </c>
      <c r="E154" s="167"/>
      <c r="F154" s="167"/>
      <c r="G154" s="167"/>
      <c r="H154" s="167"/>
      <c r="I154" s="167"/>
      <c r="J154" s="167"/>
      <c r="K154" s="167"/>
      <c r="L154" s="167"/>
      <c r="M154" s="168"/>
      <c r="N154" s="168"/>
      <c r="O154" s="168"/>
      <c r="P154" s="168"/>
      <c r="Q154" s="168"/>
      <c r="R154" s="169"/>
      <c r="S154" s="169"/>
      <c r="T154" s="169"/>
      <c r="U154" s="169"/>
      <c r="V154" s="169"/>
      <c r="W154" s="169"/>
      <c r="X154" s="169"/>
      <c r="Y154" s="175"/>
      <c r="Z154" s="171"/>
      <c r="AA154" s="172"/>
      <c r="AB154" s="173"/>
      <c r="AC154" s="172"/>
      <c r="AD154" s="172"/>
      <c r="AE154" s="172"/>
      <c r="AF154" s="173"/>
      <c r="AG154" s="173"/>
      <c r="AH154" s="173"/>
      <c r="AI154" s="173"/>
      <c r="AJ154" s="173"/>
      <c r="AK154" s="173"/>
      <c r="AL154" s="173"/>
      <c r="AM154" s="172"/>
      <c r="AN154" s="170"/>
    </row>
    <row r="155" spans="2:40" ht="15.75" customHeight="1">
      <c r="B155" s="174"/>
      <c r="C155" s="165"/>
      <c r="D155" s="166" t="s">
        <v>891</v>
      </c>
      <c r="E155" s="167"/>
      <c r="F155" s="167"/>
      <c r="G155" s="167"/>
      <c r="H155" s="167"/>
      <c r="I155" s="167"/>
      <c r="J155" s="167"/>
      <c r="K155" s="167"/>
      <c r="L155" s="167"/>
      <c r="M155" s="168"/>
      <c r="N155" s="168"/>
      <c r="O155" s="168"/>
      <c r="P155" s="168"/>
      <c r="Q155" s="168"/>
      <c r="R155" s="169"/>
      <c r="S155" s="169"/>
      <c r="T155" s="169"/>
      <c r="U155" s="169"/>
      <c r="V155" s="169"/>
      <c r="W155" s="169"/>
      <c r="X155" s="169"/>
      <c r="Y155" s="171"/>
      <c r="Z155" s="170"/>
      <c r="AA155" s="172"/>
      <c r="AB155" s="173"/>
      <c r="AC155" s="172"/>
      <c r="AD155" s="172"/>
      <c r="AE155" s="172"/>
      <c r="AF155" s="173"/>
      <c r="AG155" s="173"/>
      <c r="AH155" s="173"/>
      <c r="AI155" s="173"/>
      <c r="AJ155" s="173"/>
      <c r="AK155" s="173"/>
      <c r="AL155" s="173"/>
      <c r="AM155" s="172"/>
      <c r="AN155" s="170"/>
    </row>
    <row r="156" spans="2:40" ht="15.75" customHeight="1">
      <c r="B156" s="174"/>
      <c r="C156" s="165"/>
      <c r="D156" s="166" t="s">
        <v>891</v>
      </c>
      <c r="E156" s="167"/>
      <c r="F156" s="167"/>
      <c r="G156" s="167"/>
      <c r="H156" s="167"/>
      <c r="I156" s="167"/>
      <c r="J156" s="167"/>
      <c r="K156" s="167"/>
      <c r="L156" s="167"/>
      <c r="M156" s="168"/>
      <c r="N156" s="168"/>
      <c r="O156" s="168"/>
      <c r="P156" s="168"/>
      <c r="Q156" s="168"/>
      <c r="R156" s="169"/>
      <c r="S156" s="169"/>
      <c r="T156" s="169"/>
      <c r="U156" s="169"/>
      <c r="V156" s="169"/>
      <c r="W156" s="169"/>
      <c r="X156" s="169"/>
      <c r="Y156" s="171"/>
      <c r="Z156" s="170"/>
      <c r="AA156" s="172"/>
      <c r="AB156" s="173"/>
      <c r="AC156" s="172"/>
      <c r="AD156" s="172"/>
      <c r="AE156" s="172"/>
      <c r="AF156" s="173"/>
      <c r="AG156" s="173"/>
      <c r="AH156" s="173"/>
      <c r="AI156" s="173"/>
      <c r="AJ156" s="173"/>
      <c r="AK156" s="173"/>
      <c r="AL156" s="173"/>
      <c r="AM156" s="172"/>
      <c r="AN156" s="170"/>
    </row>
    <row r="157" spans="2:40" ht="15.75" customHeight="1">
      <c r="C157" s="177"/>
      <c r="E157" s="167"/>
      <c r="F157" s="167"/>
      <c r="G157" s="167"/>
      <c r="H157" s="167"/>
      <c r="I157" s="167"/>
      <c r="J157" s="167"/>
      <c r="K157" s="167"/>
      <c r="L157" s="167"/>
      <c r="M157" s="179"/>
      <c r="N157" s="179"/>
      <c r="O157" s="179"/>
      <c r="P157" s="179"/>
      <c r="Q157" s="179"/>
      <c r="R157" s="180"/>
      <c r="S157" s="180"/>
      <c r="T157" s="180"/>
      <c r="U157" s="180"/>
      <c r="V157" s="180"/>
      <c r="W157" s="180"/>
      <c r="X157" s="180"/>
      <c r="Y157" s="181"/>
      <c r="AA157" s="182"/>
      <c r="AB157" s="183"/>
      <c r="AC157" s="184"/>
      <c r="AD157" s="184"/>
      <c r="AE157" s="184"/>
      <c r="AF157" s="183"/>
      <c r="AG157" s="183"/>
      <c r="AH157" s="183"/>
      <c r="AI157" s="183"/>
      <c r="AJ157" s="183"/>
      <c r="AK157" s="183"/>
      <c r="AL157" s="183"/>
      <c r="AM157" s="185"/>
    </row>
    <row r="158" spans="2:40" ht="15.75" customHeight="1">
      <c r="C158" s="177"/>
      <c r="R158" s="187"/>
      <c r="S158" s="187"/>
      <c r="T158" s="187"/>
      <c r="U158" s="187"/>
      <c r="V158" s="187"/>
      <c r="W158" s="187"/>
      <c r="X158" s="187"/>
    </row>
    <row r="159" spans="2:40" ht="15.75" customHeight="1">
      <c r="C159" s="177"/>
      <c r="R159" s="187"/>
      <c r="S159" s="187"/>
      <c r="T159" s="187"/>
      <c r="U159" s="187"/>
      <c r="V159" s="187"/>
      <c r="W159" s="187"/>
      <c r="X159" s="187"/>
    </row>
    <row r="160" spans="2:40" ht="15.75" customHeight="1">
      <c r="C160" s="177"/>
      <c r="R160" s="187"/>
      <c r="S160" s="187"/>
      <c r="T160" s="187"/>
      <c r="U160" s="187"/>
      <c r="V160" s="187"/>
      <c r="W160" s="187"/>
      <c r="X160" s="187"/>
    </row>
    <row r="161" spans="3:24" ht="15.75" customHeight="1">
      <c r="C161" s="177"/>
      <c r="R161" s="187"/>
      <c r="S161" s="187"/>
      <c r="T161" s="187"/>
      <c r="U161" s="187"/>
      <c r="V161" s="187"/>
      <c r="W161" s="187"/>
      <c r="X161" s="187"/>
    </row>
    <row r="162" spans="3:24" ht="15.75" customHeight="1">
      <c r="C162" s="177"/>
      <c r="R162" s="187"/>
      <c r="S162" s="187"/>
      <c r="T162" s="187"/>
      <c r="U162" s="187"/>
      <c r="V162" s="187"/>
      <c r="W162" s="187"/>
      <c r="X162" s="187"/>
    </row>
    <row r="163" spans="3:24" ht="15.75" customHeight="1">
      <c r="C163" s="177"/>
      <c r="R163" s="187"/>
      <c r="S163" s="187"/>
      <c r="T163" s="187"/>
      <c r="U163" s="187"/>
      <c r="V163" s="187"/>
      <c r="W163" s="187"/>
      <c r="X163" s="187"/>
    </row>
    <row r="164" spans="3:24" ht="15.75" customHeight="1">
      <c r="C164" s="177"/>
      <c r="R164" s="187"/>
      <c r="S164" s="187"/>
      <c r="T164" s="187"/>
      <c r="U164" s="187"/>
      <c r="V164" s="187"/>
      <c r="W164" s="187"/>
      <c r="X164" s="187"/>
    </row>
    <row r="165" spans="3:24" ht="15.75" customHeight="1">
      <c r="C165" s="177"/>
      <c r="R165" s="187"/>
      <c r="S165" s="187"/>
      <c r="T165" s="187"/>
      <c r="U165" s="187"/>
      <c r="V165" s="187"/>
      <c r="W165" s="187"/>
      <c r="X165" s="187"/>
    </row>
    <row r="166" spans="3:24" ht="15.75" customHeight="1">
      <c r="C166" s="177"/>
      <c r="R166" s="187"/>
      <c r="S166" s="187"/>
      <c r="T166" s="187"/>
      <c r="U166" s="187"/>
      <c r="V166" s="187"/>
      <c r="W166" s="187"/>
      <c r="X166" s="187"/>
    </row>
    <row r="167" spans="3:24" ht="15.75" customHeight="1">
      <c r="C167" s="177"/>
      <c r="R167" s="187"/>
      <c r="S167" s="187"/>
      <c r="T167" s="187"/>
      <c r="U167" s="187"/>
      <c r="V167" s="187"/>
      <c r="W167" s="187"/>
      <c r="X167" s="187"/>
    </row>
    <row r="168" spans="3:24" ht="15.75" customHeight="1">
      <c r="C168" s="177"/>
      <c r="R168" s="187"/>
      <c r="S168" s="187"/>
      <c r="T168" s="187"/>
      <c r="U168" s="187"/>
      <c r="V168" s="187"/>
      <c r="W168" s="187"/>
      <c r="X168" s="187"/>
    </row>
    <row r="169" spans="3:24" ht="15.75" customHeight="1">
      <c r="C169" s="177"/>
      <c r="R169" s="187"/>
      <c r="S169" s="187"/>
      <c r="T169" s="187"/>
      <c r="U169" s="187"/>
      <c r="V169" s="187"/>
      <c r="W169" s="187"/>
      <c r="X169" s="187"/>
    </row>
    <row r="170" spans="3:24" ht="15.75" customHeight="1">
      <c r="C170" s="177"/>
      <c r="R170" s="187"/>
      <c r="S170" s="187"/>
      <c r="T170" s="187"/>
      <c r="U170" s="187"/>
      <c r="V170" s="187"/>
      <c r="W170" s="187"/>
      <c r="X170" s="187"/>
    </row>
    <row r="171" spans="3:24" ht="15.75" customHeight="1">
      <c r="C171" s="177"/>
      <c r="R171" s="187"/>
      <c r="S171" s="187"/>
      <c r="T171" s="187"/>
      <c r="U171" s="187"/>
      <c r="V171" s="187"/>
      <c r="W171" s="187"/>
      <c r="X171" s="187"/>
    </row>
    <row r="172" spans="3:24" ht="15.75" customHeight="1">
      <c r="C172" s="177"/>
      <c r="R172" s="187"/>
      <c r="S172" s="187"/>
      <c r="T172" s="187"/>
      <c r="U172" s="187"/>
      <c r="V172" s="187"/>
      <c r="W172" s="187"/>
      <c r="X172" s="187"/>
    </row>
    <row r="173" spans="3:24" ht="15.75" customHeight="1">
      <c r="C173" s="177"/>
      <c r="R173" s="187"/>
      <c r="S173" s="187"/>
      <c r="T173" s="187"/>
      <c r="U173" s="187"/>
      <c r="V173" s="187"/>
      <c r="W173" s="187"/>
      <c r="X173" s="187"/>
    </row>
    <row r="174" spans="3:24" ht="15.75" customHeight="1">
      <c r="C174" s="177"/>
      <c r="R174" s="187"/>
      <c r="S174" s="187"/>
      <c r="T174" s="187"/>
      <c r="U174" s="187"/>
      <c r="V174" s="187"/>
      <c r="W174" s="187"/>
      <c r="X174" s="187"/>
    </row>
    <row r="175" spans="3:24" ht="15.75" customHeight="1">
      <c r="C175" s="177"/>
      <c r="R175" s="187"/>
      <c r="S175" s="187"/>
      <c r="T175" s="187"/>
      <c r="U175" s="187"/>
      <c r="V175" s="187"/>
      <c r="W175" s="187"/>
      <c r="X175" s="187"/>
    </row>
    <row r="176" spans="3:24" ht="15.75" customHeight="1">
      <c r="C176" s="177"/>
      <c r="R176" s="187"/>
      <c r="S176" s="187"/>
      <c r="T176" s="187"/>
      <c r="U176" s="187"/>
      <c r="V176" s="187"/>
      <c r="W176" s="187"/>
      <c r="X176" s="187"/>
    </row>
    <row r="177" spans="3:24" ht="15.75" customHeight="1">
      <c r="C177" s="177"/>
      <c r="R177" s="187"/>
      <c r="S177" s="187"/>
      <c r="T177" s="187"/>
      <c r="U177" s="187"/>
      <c r="V177" s="187"/>
      <c r="W177" s="187"/>
      <c r="X177" s="187"/>
    </row>
    <row r="178" spans="3:24" ht="15.75" customHeight="1">
      <c r="C178" s="177"/>
      <c r="R178" s="187"/>
      <c r="S178" s="187"/>
      <c r="T178" s="187"/>
      <c r="U178" s="187"/>
      <c r="V178" s="187"/>
      <c r="W178" s="187"/>
      <c r="X178" s="187"/>
    </row>
    <row r="179" spans="3:24" ht="15.75" customHeight="1">
      <c r="C179" s="177"/>
      <c r="R179" s="187"/>
      <c r="S179" s="187"/>
      <c r="T179" s="187"/>
      <c r="U179" s="187"/>
      <c r="V179" s="187"/>
      <c r="W179" s="187"/>
      <c r="X179" s="187"/>
    </row>
    <row r="180" spans="3:24" ht="15.75" customHeight="1">
      <c r="C180" s="177"/>
      <c r="R180" s="187"/>
      <c r="S180" s="187"/>
      <c r="T180" s="187"/>
      <c r="U180" s="187"/>
      <c r="V180" s="187"/>
      <c r="W180" s="187"/>
      <c r="X180" s="187"/>
    </row>
    <row r="181" spans="3:24" ht="15.75" customHeight="1">
      <c r="C181" s="177"/>
      <c r="R181" s="187"/>
      <c r="S181" s="187"/>
      <c r="T181" s="187"/>
      <c r="U181" s="187"/>
      <c r="V181" s="187"/>
      <c r="W181" s="187"/>
      <c r="X181" s="187"/>
    </row>
    <row r="182" spans="3:24" ht="15.75" customHeight="1">
      <c r="C182" s="177"/>
      <c r="R182" s="187"/>
      <c r="S182" s="187"/>
      <c r="T182" s="187"/>
      <c r="U182" s="187"/>
      <c r="V182" s="187"/>
      <c r="W182" s="187"/>
      <c r="X182" s="187"/>
    </row>
    <row r="183" spans="3:24" ht="15.75" customHeight="1">
      <c r="C183" s="177"/>
      <c r="R183" s="187"/>
      <c r="S183" s="187"/>
      <c r="T183" s="187"/>
      <c r="U183" s="187"/>
      <c r="V183" s="187"/>
      <c r="W183" s="187"/>
      <c r="X183" s="187"/>
    </row>
    <row r="184" spans="3:24" ht="15.75" customHeight="1">
      <c r="C184" s="177"/>
      <c r="R184" s="187"/>
      <c r="S184" s="187"/>
      <c r="T184" s="187"/>
      <c r="U184" s="187"/>
      <c r="V184" s="187"/>
      <c r="W184" s="187"/>
      <c r="X184" s="187"/>
    </row>
    <row r="185" spans="3:24" ht="15.75" customHeight="1">
      <c r="C185" s="177"/>
      <c r="R185" s="187"/>
      <c r="S185" s="187"/>
      <c r="T185" s="187"/>
      <c r="U185" s="187"/>
      <c r="V185" s="187"/>
      <c r="W185" s="187"/>
      <c r="X185" s="187"/>
    </row>
    <row r="186" spans="3:24" ht="15.75" customHeight="1">
      <c r="C186" s="177"/>
      <c r="R186" s="187"/>
      <c r="S186" s="187"/>
      <c r="T186" s="187"/>
      <c r="U186" s="187"/>
      <c r="V186" s="187"/>
      <c r="W186" s="187"/>
      <c r="X186" s="187"/>
    </row>
    <row r="187" spans="3:24" ht="15.75" customHeight="1">
      <c r="C187" s="177"/>
      <c r="R187" s="187"/>
      <c r="S187" s="187"/>
      <c r="T187" s="187"/>
      <c r="U187" s="187"/>
      <c r="V187" s="187"/>
      <c r="W187" s="187"/>
      <c r="X187" s="187"/>
    </row>
    <row r="188" spans="3:24" ht="15.75" customHeight="1">
      <c r="C188" s="177"/>
      <c r="R188" s="187"/>
      <c r="S188" s="187"/>
      <c r="T188" s="187"/>
      <c r="U188" s="187"/>
      <c r="V188" s="187"/>
      <c r="W188" s="187"/>
      <c r="X188" s="187"/>
    </row>
    <row r="189" spans="3:24" ht="15.75" customHeight="1">
      <c r="C189" s="177"/>
      <c r="R189" s="187"/>
      <c r="S189" s="187"/>
      <c r="T189" s="187"/>
      <c r="U189" s="187"/>
      <c r="V189" s="187"/>
      <c r="W189" s="187"/>
      <c r="X189" s="187"/>
    </row>
  </sheetData>
  <mergeCells count="35">
    <mergeCell ref="B1:AN1"/>
    <mergeCell ref="B2:AN2"/>
    <mergeCell ref="B3:D5"/>
    <mergeCell ref="E3:E5"/>
    <mergeCell ref="F3:G4"/>
    <mergeCell ref="I3:L4"/>
    <mergeCell ref="M3:R4"/>
    <mergeCell ref="V3:V5"/>
    <mergeCell ref="Y3:Y5"/>
    <mergeCell ref="Z3:Z5"/>
    <mergeCell ref="AN3:AN5"/>
    <mergeCell ref="AD4:AE4"/>
    <mergeCell ref="AF4:AG4"/>
    <mergeCell ref="AH4:AI4"/>
    <mergeCell ref="AJ4:AL4"/>
    <mergeCell ref="AA3:AA5"/>
    <mergeCell ref="AB3:AB5"/>
    <mergeCell ref="AC3:AC5"/>
    <mergeCell ref="AD3:AL3"/>
    <mergeCell ref="AM3:AM5"/>
    <mergeCell ref="B8:B9"/>
    <mergeCell ref="W3:W5"/>
    <mergeCell ref="X3:X5"/>
    <mergeCell ref="S3:U4"/>
    <mergeCell ref="B10:B118"/>
    <mergeCell ref="D122:E122"/>
    <mergeCell ref="AA122:AD122"/>
    <mergeCell ref="D123:E123"/>
    <mergeCell ref="AA123:AD123"/>
    <mergeCell ref="D124:E124"/>
    <mergeCell ref="AA124:AD124"/>
    <mergeCell ref="D125:E125"/>
    <mergeCell ref="AA125:AD125"/>
    <mergeCell ref="D126:E126"/>
    <mergeCell ref="AA126:AD126"/>
  </mergeCells>
  <phoneticPr fontId="54" type="noConversion"/>
  <printOptions horizontalCentered="1"/>
  <pageMargins left="0.82677165354330717" right="0.23622047244094491" top="0.23622047244094491" bottom="0.23622047244094491" header="0.15748031496062992" footer="0.15748031496062992"/>
  <pageSetup scale="23" fitToHeight="0" orientation="landscape" r:id="rId1"/>
  <headerFooter>
    <oddFooter>&amp;RPágina &amp;P de &amp;N</oddFooter>
  </headerFooter>
  <drawing r:id="rId2"/>
  <extLst>
    <ext xmlns:x14="http://schemas.microsoft.com/office/spreadsheetml/2009/9/main" uri="{CCE6A557-97BC-4b89-ADB6-D9C93CAAB3DF}">
      <x14:dataValidations xmlns:xm="http://schemas.microsoft.com/office/excel/2006/main" count="1">
        <x14:dataValidation type="list" showInputMessage="1" showErrorMessage="1" xr:uid="{1A672D84-B614-47E8-BD52-B9E861E1899D}">
          <x14:formula1>
            <xm:f>REGIÓN!$A$2:$A$10</xm:f>
          </x14:formula1>
          <xm:sqref>S6:S118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9AA07-8663-4A02-B018-ED708825E2EE}">
  <dimension ref="A1:AD98"/>
  <sheetViews>
    <sheetView view="pageBreakPreview" topLeftCell="A31" zoomScale="85" zoomScaleNormal="70" zoomScaleSheetLayoutView="85" workbookViewId="0">
      <selection activeCell="A52" sqref="A52:I52"/>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359"/>
      <c r="B1" s="359"/>
      <c r="C1" s="359"/>
      <c r="D1" s="359"/>
      <c r="E1" s="359"/>
      <c r="F1" s="359"/>
      <c r="G1" s="359"/>
      <c r="H1" s="359"/>
      <c r="I1" s="359"/>
      <c r="J1" s="359"/>
      <c r="K1" s="359"/>
      <c r="L1" s="359"/>
      <c r="M1" s="359"/>
      <c r="N1" s="359"/>
      <c r="O1" s="359"/>
      <c r="P1" s="359"/>
      <c r="Q1" s="359"/>
      <c r="R1" s="359"/>
      <c r="S1" s="359"/>
      <c r="T1" s="359"/>
      <c r="U1" s="359"/>
      <c r="V1" s="359"/>
      <c r="W1" s="359"/>
      <c r="X1" s="359"/>
      <c r="Y1" s="359"/>
      <c r="Z1" s="359"/>
    </row>
    <row r="2" spans="1:26" ht="15.75">
      <c r="A2" s="360" t="s">
        <v>892</v>
      </c>
      <c r="B2" s="360"/>
      <c r="C2" s="360"/>
      <c r="D2" s="360"/>
      <c r="E2" s="360"/>
      <c r="F2" s="360"/>
      <c r="G2" s="360"/>
      <c r="H2" s="360"/>
      <c r="I2" s="360"/>
      <c r="J2" s="360"/>
      <c r="K2" s="360"/>
      <c r="L2" s="360"/>
      <c r="M2" s="360"/>
      <c r="N2" s="360"/>
      <c r="O2" s="360"/>
      <c r="P2" s="360"/>
      <c r="Q2" s="360"/>
      <c r="R2" s="360"/>
      <c r="S2" s="360"/>
      <c r="T2" s="360"/>
      <c r="U2" s="360"/>
      <c r="V2" s="360"/>
      <c r="W2" s="360"/>
      <c r="X2" s="360"/>
      <c r="Y2" s="360"/>
      <c r="Z2" s="360"/>
    </row>
    <row r="3" spans="1:26" ht="15.75">
      <c r="A3" s="360" t="s">
        <v>893</v>
      </c>
      <c r="B3" s="360"/>
      <c r="C3" s="360"/>
      <c r="D3" s="360"/>
      <c r="E3" s="360"/>
      <c r="F3" s="360"/>
      <c r="G3" s="360"/>
      <c r="H3" s="360"/>
      <c r="I3" s="360"/>
      <c r="J3" s="360"/>
      <c r="K3" s="360"/>
      <c r="L3" s="360"/>
      <c r="M3" s="360"/>
      <c r="N3" s="360"/>
      <c r="O3" s="360"/>
      <c r="P3" s="360"/>
      <c r="Q3" s="360"/>
      <c r="R3" s="360"/>
      <c r="S3" s="360"/>
      <c r="T3" s="360"/>
      <c r="U3" s="360"/>
      <c r="V3" s="360"/>
      <c r="W3" s="360"/>
      <c r="X3" s="360"/>
      <c r="Y3" s="360"/>
      <c r="Z3" s="360"/>
    </row>
    <row r="4" spans="1:26" ht="15.75">
      <c r="A4" s="360" t="s">
        <v>894</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5" spans="1:26" ht="6.95" customHeight="1">
      <c r="A5" s="361"/>
      <c r="B5" s="361"/>
      <c r="C5" s="361"/>
      <c r="D5" s="361"/>
      <c r="E5" s="361"/>
      <c r="F5" s="361"/>
      <c r="G5" s="361"/>
      <c r="H5" s="361"/>
      <c r="I5" s="361"/>
      <c r="J5" s="361"/>
      <c r="K5" s="361"/>
      <c r="L5" s="361"/>
      <c r="M5" s="361"/>
      <c r="N5" s="361"/>
      <c r="O5" s="361"/>
      <c r="P5" s="361"/>
      <c r="Q5" s="361"/>
      <c r="R5" s="361"/>
      <c r="S5" s="361"/>
      <c r="T5" s="361"/>
      <c r="U5" s="361"/>
      <c r="V5" s="361"/>
      <c r="W5" s="361"/>
      <c r="X5" s="361"/>
      <c r="Y5" s="361"/>
      <c r="Z5" s="361"/>
    </row>
    <row r="6" spans="1:26">
      <c r="A6" s="189" t="s">
        <v>1331</v>
      </c>
      <c r="B6" s="243"/>
      <c r="C6" s="243"/>
      <c r="D6" s="243"/>
      <c r="E6" s="243"/>
      <c r="F6" s="243"/>
      <c r="G6" s="243"/>
      <c r="H6" s="243"/>
      <c r="I6" s="243"/>
      <c r="J6" s="243"/>
      <c r="K6" s="243"/>
      <c r="L6" s="243"/>
      <c r="M6" s="243"/>
      <c r="N6" s="243"/>
      <c r="O6" s="243"/>
      <c r="P6" s="243"/>
      <c r="Q6" s="243"/>
      <c r="R6" s="243"/>
      <c r="S6" s="243"/>
      <c r="T6" s="243"/>
      <c r="U6" s="243"/>
      <c r="V6" s="244" t="s">
        <v>1403</v>
      </c>
      <c r="W6" s="243"/>
      <c r="X6" s="243"/>
      <c r="Y6" s="243"/>
      <c r="Z6" s="243"/>
    </row>
    <row r="7" spans="1:26" ht="45.75" customHeight="1">
      <c r="A7" s="362" t="s">
        <v>1782</v>
      </c>
      <c r="B7" s="362"/>
      <c r="C7" s="362"/>
      <c r="D7" s="362"/>
      <c r="E7" s="362"/>
      <c r="F7" s="362"/>
      <c r="G7" s="362"/>
      <c r="H7" s="362"/>
      <c r="I7" s="362"/>
      <c r="J7" s="362"/>
      <c r="K7" s="362"/>
      <c r="L7" s="362"/>
      <c r="M7" s="362"/>
      <c r="N7" s="362"/>
      <c r="O7" s="362"/>
      <c r="P7" s="362"/>
      <c r="Q7" s="362"/>
      <c r="R7" s="362"/>
      <c r="S7" s="362"/>
      <c r="T7" s="362"/>
      <c r="U7" s="362"/>
      <c r="V7" s="362"/>
      <c r="W7" s="362"/>
      <c r="X7" s="362"/>
      <c r="Y7" s="362"/>
      <c r="Z7" s="362"/>
    </row>
    <row r="8" spans="1:26" ht="48.75" customHeight="1">
      <c r="A8" s="362" t="s">
        <v>1783</v>
      </c>
      <c r="B8" s="362"/>
      <c r="C8" s="362"/>
      <c r="D8" s="362"/>
      <c r="E8" s="362"/>
      <c r="F8" s="362"/>
      <c r="G8" s="362"/>
      <c r="H8" s="362"/>
      <c r="I8" s="362"/>
      <c r="J8" s="362"/>
      <c r="K8" s="362"/>
      <c r="L8" s="362"/>
      <c r="M8" s="362"/>
      <c r="N8" s="362"/>
      <c r="O8" s="362"/>
      <c r="P8" s="362"/>
      <c r="Q8" s="362"/>
      <c r="R8" s="362"/>
      <c r="S8" s="362"/>
      <c r="T8" s="362"/>
      <c r="U8" s="362"/>
      <c r="V8" s="362"/>
      <c r="W8" s="362"/>
      <c r="X8" s="362"/>
      <c r="Y8" s="362"/>
      <c r="Z8" s="362"/>
    </row>
    <row r="9" spans="1:26" ht="20.100000000000001" customHeight="1">
      <c r="A9" s="363" t="s">
        <v>1335</v>
      </c>
      <c r="B9" s="364"/>
      <c r="C9" s="364"/>
      <c r="D9" s="364"/>
      <c r="E9" s="364"/>
      <c r="F9" s="364"/>
      <c r="G9" s="364"/>
      <c r="H9" s="364"/>
      <c r="I9" s="364"/>
      <c r="J9" s="364"/>
      <c r="K9" s="364"/>
      <c r="L9" s="364"/>
      <c r="M9" s="364"/>
      <c r="N9" s="364"/>
      <c r="O9" s="364"/>
      <c r="P9" s="364"/>
      <c r="Q9" s="364"/>
      <c r="R9" s="364"/>
      <c r="S9" s="364"/>
      <c r="T9" s="364"/>
      <c r="U9" s="364"/>
      <c r="V9" s="364"/>
      <c r="W9" s="364"/>
      <c r="X9" s="364"/>
      <c r="Y9" s="364"/>
      <c r="Z9" s="365"/>
    </row>
    <row r="10" spans="1:26" ht="12.75" customHeight="1">
      <c r="A10" s="366" t="s">
        <v>1336</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row>
    <row r="11" spans="1:26" ht="12.75" customHeight="1">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row>
    <row r="12" spans="1:26" ht="20.100000000000001" customHeight="1">
      <c r="A12" s="367" t="s">
        <v>1337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row>
    <row r="13" spans="1:26">
      <c r="A13" s="368" t="s">
        <v>1338</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row>
    <row r="14" spans="1:26">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row>
    <row r="15" spans="1:26">
      <c r="A15" s="358" t="s">
        <v>895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row>
    <row r="16" spans="1:26" ht="24" customHeight="1">
      <c r="A16" s="369" t="s">
        <v>190</v>
      </c>
      <c r="B16" s="369"/>
      <c r="C16" s="370" t="s">
        <v>896</v>
      </c>
      <c r="D16" s="370"/>
      <c r="E16" s="370"/>
      <c r="F16" s="370"/>
      <c r="G16" s="370"/>
      <c r="H16" s="370"/>
      <c r="I16" s="370"/>
      <c r="J16" s="370"/>
      <c r="K16" s="370"/>
      <c r="L16" s="370"/>
      <c r="M16" s="370"/>
      <c r="N16" s="370"/>
      <c r="O16" s="370"/>
      <c r="P16" s="370"/>
      <c r="Q16" s="370"/>
      <c r="R16" s="370"/>
      <c r="S16" s="370"/>
      <c r="T16" s="370"/>
      <c r="U16" s="371" t="s">
        <v>928</v>
      </c>
      <c r="V16" s="371"/>
      <c r="W16" s="371"/>
      <c r="X16" s="371"/>
      <c r="Y16" s="371"/>
      <c r="Z16" s="371"/>
    </row>
    <row r="17" spans="1:26" ht="33.75" customHeight="1">
      <c r="A17" s="372" t="s">
        <v>1339</v>
      </c>
      <c r="B17" s="373"/>
      <c r="C17" s="374" t="s">
        <v>1277</v>
      </c>
      <c r="D17" s="375"/>
      <c r="E17" s="375"/>
      <c r="F17" s="375"/>
      <c r="G17" s="375"/>
      <c r="H17" s="375"/>
      <c r="I17" s="375"/>
      <c r="J17" s="375"/>
      <c r="K17" s="375"/>
      <c r="L17" s="375"/>
      <c r="M17" s="375"/>
      <c r="N17" s="375"/>
      <c r="O17" s="375"/>
      <c r="P17" s="375"/>
      <c r="Q17" s="375"/>
      <c r="R17" s="375"/>
      <c r="S17" s="375"/>
      <c r="T17" s="375"/>
      <c r="U17" s="376" t="s">
        <v>1256</v>
      </c>
      <c r="V17" s="377"/>
      <c r="W17" s="377"/>
      <c r="X17" s="377"/>
      <c r="Y17" s="377"/>
      <c r="Z17" s="377"/>
    </row>
    <row r="18" spans="1:26" ht="33.75" customHeight="1">
      <c r="A18" s="373"/>
      <c r="B18" s="373"/>
      <c r="C18" s="375"/>
      <c r="D18" s="375"/>
      <c r="E18" s="375"/>
      <c r="F18" s="375"/>
      <c r="G18" s="375"/>
      <c r="H18" s="375"/>
      <c r="I18" s="375"/>
      <c r="J18" s="375"/>
      <c r="K18" s="375"/>
      <c r="L18" s="375"/>
      <c r="M18" s="375"/>
      <c r="N18" s="375"/>
      <c r="O18" s="375"/>
      <c r="P18" s="375"/>
      <c r="Q18" s="375"/>
      <c r="R18" s="375"/>
      <c r="S18" s="375"/>
      <c r="T18" s="375"/>
      <c r="U18" s="377"/>
      <c r="V18" s="377"/>
      <c r="W18" s="377"/>
      <c r="X18" s="377"/>
      <c r="Y18" s="377"/>
      <c r="Z18" s="377"/>
    </row>
    <row r="19" spans="1:26">
      <c r="A19" s="378" t="s">
        <v>897</v>
      </c>
      <c r="B19" s="379"/>
      <c r="C19" s="379"/>
      <c r="D19" s="379"/>
      <c r="E19" s="379"/>
      <c r="F19" s="379"/>
      <c r="G19" s="379"/>
      <c r="H19" s="379"/>
      <c r="I19" s="379"/>
      <c r="J19" s="379"/>
      <c r="K19" s="379"/>
      <c r="L19" s="379"/>
      <c r="M19" s="379"/>
      <c r="N19" s="379"/>
      <c r="O19" s="380"/>
      <c r="P19" s="370" t="s">
        <v>898</v>
      </c>
      <c r="Q19" s="370"/>
      <c r="R19" s="370"/>
      <c r="S19" s="370"/>
      <c r="T19" s="370"/>
      <c r="U19" s="381" t="s">
        <v>899</v>
      </c>
      <c r="V19" s="381"/>
      <c r="W19" s="381"/>
      <c r="X19" s="381"/>
      <c r="Y19" s="381"/>
      <c r="Z19" s="381"/>
    </row>
    <row r="20" spans="1:26" ht="15" customHeight="1">
      <c r="A20" s="382" t="s">
        <v>1279</v>
      </c>
      <c r="B20" s="383"/>
      <c r="C20" s="383"/>
      <c r="D20" s="383"/>
      <c r="E20" s="383"/>
      <c r="F20" s="383"/>
      <c r="G20" s="383"/>
      <c r="H20" s="383"/>
      <c r="I20" s="383"/>
      <c r="J20" s="383"/>
      <c r="K20" s="383"/>
      <c r="L20" s="383"/>
      <c r="M20" s="383"/>
      <c r="N20" s="383"/>
      <c r="O20" s="384"/>
      <c r="P20" s="374" t="s">
        <v>838</v>
      </c>
      <c r="Q20" s="375"/>
      <c r="R20" s="375"/>
      <c r="S20" s="375"/>
      <c r="T20" s="375"/>
      <c r="U20" s="374" t="s">
        <v>1291</v>
      </c>
      <c r="V20" s="375"/>
      <c r="W20" s="375"/>
      <c r="X20" s="375"/>
      <c r="Y20" s="375"/>
      <c r="Z20" s="375"/>
    </row>
    <row r="21" spans="1:26">
      <c r="A21" s="385"/>
      <c r="B21" s="386"/>
      <c r="C21" s="386"/>
      <c r="D21" s="386"/>
      <c r="E21" s="386"/>
      <c r="F21" s="386"/>
      <c r="G21" s="386"/>
      <c r="H21" s="386"/>
      <c r="I21" s="386"/>
      <c r="J21" s="386"/>
      <c r="K21" s="386"/>
      <c r="L21" s="386"/>
      <c r="M21" s="386"/>
      <c r="N21" s="386"/>
      <c r="O21" s="387"/>
      <c r="P21" s="375"/>
      <c r="Q21" s="375"/>
      <c r="R21" s="375"/>
      <c r="S21" s="375"/>
      <c r="T21" s="375"/>
      <c r="U21" s="375"/>
      <c r="V21" s="375"/>
      <c r="W21" s="375"/>
      <c r="X21" s="375"/>
      <c r="Y21" s="375"/>
      <c r="Z21" s="375"/>
    </row>
    <row r="22" spans="1:26">
      <c r="A22" s="378" t="s">
        <v>900</v>
      </c>
      <c r="B22" s="379"/>
      <c r="C22" s="379"/>
      <c r="D22" s="379"/>
      <c r="E22" s="379"/>
      <c r="F22" s="379"/>
      <c r="G22" s="379"/>
      <c r="H22" s="379"/>
      <c r="I22" s="379"/>
      <c r="J22" s="379"/>
      <c r="K22" s="379"/>
      <c r="L22" s="379"/>
      <c r="M22" s="379"/>
      <c r="N22" s="379"/>
      <c r="O22" s="379"/>
      <c r="P22" s="379"/>
      <c r="Q22" s="379"/>
      <c r="R22" s="379"/>
      <c r="S22" s="379"/>
      <c r="T22" s="380"/>
      <c r="U22" s="191" t="s">
        <v>901</v>
      </c>
      <c r="V22" s="192"/>
      <c r="W22" s="192"/>
      <c r="X22" s="192"/>
      <c r="Y22" s="192"/>
      <c r="Z22" s="193"/>
    </row>
    <row r="23" spans="1:26" ht="15" customHeight="1">
      <c r="A23" s="388" t="s">
        <v>1278</v>
      </c>
      <c r="B23" s="389"/>
      <c r="C23" s="389"/>
      <c r="D23" s="389"/>
      <c r="E23" s="389"/>
      <c r="F23" s="389"/>
      <c r="G23" s="389"/>
      <c r="H23" s="389"/>
      <c r="I23" s="389"/>
      <c r="J23" s="389"/>
      <c r="K23" s="389"/>
      <c r="L23" s="389"/>
      <c r="M23" s="389"/>
      <c r="N23" s="389"/>
      <c r="O23" s="389"/>
      <c r="P23" s="389"/>
      <c r="Q23" s="389"/>
      <c r="R23" s="389"/>
      <c r="S23" s="389"/>
      <c r="T23" s="390"/>
      <c r="U23" s="394" t="s">
        <v>1282</v>
      </c>
      <c r="V23" s="394"/>
      <c r="W23" s="394"/>
      <c r="X23" s="394"/>
      <c r="Y23" s="394"/>
      <c r="Z23" s="394"/>
    </row>
    <row r="24" spans="1:26" ht="15" customHeight="1">
      <c r="A24" s="391"/>
      <c r="B24" s="392"/>
      <c r="C24" s="392"/>
      <c r="D24" s="392"/>
      <c r="E24" s="392"/>
      <c r="F24" s="392"/>
      <c r="G24" s="392"/>
      <c r="H24" s="392"/>
      <c r="I24" s="392"/>
      <c r="J24" s="392"/>
      <c r="K24" s="392"/>
      <c r="L24" s="392"/>
      <c r="M24" s="392"/>
      <c r="N24" s="392"/>
      <c r="O24" s="392"/>
      <c r="P24" s="392"/>
      <c r="Q24" s="392"/>
      <c r="R24" s="392"/>
      <c r="S24" s="392"/>
      <c r="T24" s="393"/>
      <c r="U24" s="395"/>
      <c r="V24" s="395"/>
      <c r="W24" s="395"/>
      <c r="X24" s="395"/>
      <c r="Y24" s="395"/>
      <c r="Z24" s="395"/>
    </row>
    <row r="25" spans="1:26">
      <c r="A25" s="378" t="s">
        <v>902</v>
      </c>
      <c r="B25" s="379"/>
      <c r="C25" s="379"/>
      <c r="D25" s="379"/>
      <c r="E25" s="379"/>
      <c r="F25" s="379"/>
      <c r="G25" s="380"/>
      <c r="H25" s="370" t="s">
        <v>903</v>
      </c>
      <c r="I25" s="370"/>
      <c r="J25" s="370"/>
      <c r="K25" s="370"/>
      <c r="L25" s="370"/>
      <c r="M25" s="370"/>
      <c r="N25" s="370"/>
      <c r="O25" s="370"/>
      <c r="P25" s="370" t="s">
        <v>904</v>
      </c>
      <c r="Q25" s="370"/>
      <c r="R25" s="370"/>
      <c r="S25" s="370"/>
      <c r="T25" s="370"/>
      <c r="U25" s="370"/>
      <c r="V25" s="370"/>
      <c r="W25" s="370"/>
      <c r="X25" s="370"/>
      <c r="Y25" s="370"/>
      <c r="Z25" s="370"/>
    </row>
    <row r="26" spans="1:26" ht="45.75" customHeight="1">
      <c r="A26" s="375" t="s">
        <v>1281</v>
      </c>
      <c r="B26" s="375"/>
      <c r="C26" s="375"/>
      <c r="D26" s="375"/>
      <c r="E26" s="375"/>
      <c r="F26" s="375"/>
      <c r="G26" s="375"/>
      <c r="H26" s="375" t="s">
        <v>1340</v>
      </c>
      <c r="I26" s="375"/>
      <c r="J26" s="375"/>
      <c r="K26" s="375"/>
      <c r="L26" s="375"/>
      <c r="M26" s="375"/>
      <c r="N26" s="375"/>
      <c r="O26" s="375"/>
      <c r="P26" s="396" t="s">
        <v>1256</v>
      </c>
      <c r="Q26" s="397"/>
      <c r="R26" s="397"/>
      <c r="S26" s="397"/>
      <c r="T26" s="397"/>
      <c r="U26" s="397"/>
      <c r="V26" s="397"/>
      <c r="W26" s="397"/>
      <c r="X26" s="397"/>
      <c r="Y26" s="397"/>
      <c r="Z26" s="397"/>
    </row>
    <row r="27" spans="1:26">
      <c r="A27" s="381" t="s">
        <v>905</v>
      </c>
      <c r="B27" s="381"/>
      <c r="C27" s="381"/>
      <c r="D27" s="381"/>
      <c r="E27" s="381"/>
      <c r="F27" s="381"/>
      <c r="G27" s="381"/>
      <c r="H27" s="381"/>
      <c r="I27" s="381"/>
      <c r="J27" s="370" t="s">
        <v>906</v>
      </c>
      <c r="K27" s="370"/>
      <c r="L27" s="370"/>
      <c r="M27" s="370"/>
      <c r="N27" s="370"/>
      <c r="O27" s="370"/>
      <c r="P27" s="370"/>
      <c r="Q27" s="370"/>
      <c r="R27" s="370"/>
      <c r="S27" s="370"/>
      <c r="T27" s="370"/>
      <c r="U27" s="370"/>
      <c r="V27" s="370"/>
      <c r="W27" s="370"/>
      <c r="X27" s="370"/>
      <c r="Y27" s="370"/>
      <c r="Z27" s="370"/>
    </row>
    <row r="28" spans="1:26" ht="15" customHeight="1">
      <c r="A28" s="381"/>
      <c r="B28" s="381"/>
      <c r="C28" s="381"/>
      <c r="D28" s="381"/>
      <c r="E28" s="381"/>
      <c r="F28" s="381"/>
      <c r="G28" s="381"/>
      <c r="H28" s="381"/>
      <c r="I28" s="381"/>
      <c r="J28" s="370" t="s">
        <v>907</v>
      </c>
      <c r="K28" s="370"/>
      <c r="L28" s="370"/>
      <c r="M28" s="370"/>
      <c r="N28" s="370" t="s">
        <v>908</v>
      </c>
      <c r="O28" s="370"/>
      <c r="P28" s="370"/>
      <c r="Q28" s="370"/>
      <c r="R28" s="370"/>
      <c r="S28" s="370"/>
      <c r="T28" s="370"/>
      <c r="U28" s="370" t="s">
        <v>909</v>
      </c>
      <c r="V28" s="370"/>
      <c r="W28" s="370"/>
      <c r="X28" s="370"/>
      <c r="Y28" s="370"/>
      <c r="Z28" s="370"/>
    </row>
    <row r="29" spans="1:26">
      <c r="A29" s="398" t="s">
        <v>1341</v>
      </c>
      <c r="B29" s="399"/>
      <c r="C29" s="399"/>
      <c r="D29" s="399"/>
      <c r="E29" s="399"/>
      <c r="F29" s="399"/>
      <c r="G29" s="399"/>
      <c r="H29" s="399"/>
      <c r="I29" s="399"/>
      <c r="J29" s="398">
        <v>2025</v>
      </c>
      <c r="K29" s="399"/>
      <c r="L29" s="399"/>
      <c r="M29" s="399"/>
      <c r="N29" s="398" t="s">
        <v>1281</v>
      </c>
      <c r="O29" s="399"/>
      <c r="P29" s="399"/>
      <c r="Q29" s="399"/>
      <c r="R29" s="399"/>
      <c r="S29" s="399"/>
      <c r="T29" s="399"/>
      <c r="U29" s="400">
        <v>1</v>
      </c>
      <c r="V29" s="399"/>
      <c r="W29" s="399"/>
      <c r="X29" s="399"/>
      <c r="Y29" s="399"/>
      <c r="Z29" s="399"/>
    </row>
    <row r="30" spans="1:26">
      <c r="A30" s="370" t="s">
        <v>910</v>
      </c>
      <c r="B30" s="370"/>
      <c r="C30" s="370"/>
      <c r="D30" s="370"/>
      <c r="E30" s="370"/>
      <c r="F30" s="370"/>
      <c r="G30" s="370"/>
      <c r="H30" s="370"/>
      <c r="I30" s="370"/>
      <c r="J30" s="370" t="s">
        <v>911</v>
      </c>
      <c r="K30" s="370"/>
      <c r="L30" s="370"/>
      <c r="M30" s="370"/>
      <c r="N30" s="370"/>
      <c r="O30" s="370"/>
      <c r="P30" s="370"/>
      <c r="Q30" s="370"/>
      <c r="R30" s="370"/>
      <c r="S30" s="370"/>
      <c r="T30" s="370"/>
      <c r="U30" s="370"/>
      <c r="V30" s="370"/>
      <c r="W30" s="370"/>
      <c r="X30" s="370"/>
      <c r="Y30" s="370"/>
      <c r="Z30" s="370"/>
    </row>
    <row r="31" spans="1:26">
      <c r="A31" s="403" t="s">
        <v>912</v>
      </c>
      <c r="B31" s="403"/>
      <c r="C31" s="403"/>
      <c r="D31" s="404" t="s">
        <v>913</v>
      </c>
      <c r="E31" s="404"/>
      <c r="F31" s="404"/>
      <c r="G31" s="405" t="s">
        <v>914</v>
      </c>
      <c r="H31" s="405"/>
      <c r="I31" s="405"/>
      <c r="J31" s="370" t="s">
        <v>907</v>
      </c>
      <c r="K31" s="370"/>
      <c r="L31" s="370"/>
      <c r="M31" s="370"/>
      <c r="N31" s="370" t="s">
        <v>908</v>
      </c>
      <c r="O31" s="370"/>
      <c r="P31" s="370"/>
      <c r="Q31" s="370"/>
      <c r="R31" s="370"/>
      <c r="S31" s="370"/>
      <c r="T31" s="370"/>
      <c r="U31" s="370" t="s">
        <v>909</v>
      </c>
      <c r="V31" s="370"/>
      <c r="W31" s="370"/>
      <c r="X31" s="370"/>
      <c r="Y31" s="370"/>
      <c r="Z31" s="370"/>
    </row>
    <row r="32" spans="1:26">
      <c r="A32" s="406" t="s">
        <v>1342</v>
      </c>
      <c r="B32" s="407"/>
      <c r="C32" s="407"/>
      <c r="D32" s="406" t="s">
        <v>1343</v>
      </c>
      <c r="E32" s="407"/>
      <c r="F32" s="407"/>
      <c r="G32" s="406" t="s">
        <v>1344</v>
      </c>
      <c r="H32" s="407"/>
      <c r="I32" s="407"/>
      <c r="J32" s="408">
        <v>2026</v>
      </c>
      <c r="K32" s="402"/>
      <c r="L32" s="402"/>
      <c r="M32" s="402"/>
      <c r="N32" s="408" t="s">
        <v>1281</v>
      </c>
      <c r="O32" s="402"/>
      <c r="P32" s="402"/>
      <c r="Q32" s="402"/>
      <c r="R32" s="402"/>
      <c r="S32" s="402"/>
      <c r="T32" s="402"/>
      <c r="U32" s="401">
        <v>1</v>
      </c>
      <c r="V32" s="402"/>
      <c r="W32" s="402"/>
      <c r="X32" s="402"/>
      <c r="Y32" s="402"/>
      <c r="Z32" s="402"/>
    </row>
    <row r="33" spans="1:26">
      <c r="A33" s="407"/>
      <c r="B33" s="407"/>
      <c r="C33" s="407"/>
      <c r="D33" s="407"/>
      <c r="E33" s="407"/>
      <c r="F33" s="407"/>
      <c r="G33" s="407"/>
      <c r="H33" s="407"/>
      <c r="I33" s="407"/>
      <c r="J33" s="402"/>
      <c r="K33" s="402"/>
      <c r="L33" s="402"/>
      <c r="M33" s="402"/>
      <c r="N33" s="402"/>
      <c r="O33" s="402"/>
      <c r="P33" s="402"/>
      <c r="Q33" s="402"/>
      <c r="R33" s="402"/>
      <c r="S33" s="402"/>
      <c r="T33" s="402"/>
      <c r="U33" s="402"/>
      <c r="V33" s="402"/>
      <c r="W33" s="402"/>
      <c r="X33" s="402"/>
      <c r="Y33" s="402"/>
      <c r="Z33" s="402"/>
    </row>
    <row r="34" spans="1:26">
      <c r="A34" s="370" t="s">
        <v>915</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row>
    <row r="35" spans="1:26" ht="28.5" customHeight="1">
      <c r="A35" s="370" t="s">
        <v>896</v>
      </c>
      <c r="B35" s="370"/>
      <c r="C35" s="370"/>
      <c r="D35" s="370"/>
      <c r="E35" s="370"/>
      <c r="F35" s="370"/>
      <c r="G35" s="370"/>
      <c r="H35" s="370"/>
      <c r="I35" s="370"/>
      <c r="J35" s="370"/>
      <c r="K35" s="370"/>
      <c r="L35" s="370"/>
      <c r="M35" s="370"/>
      <c r="N35" s="370" t="s">
        <v>916</v>
      </c>
      <c r="O35" s="370"/>
      <c r="P35" s="370"/>
      <c r="Q35" s="370"/>
      <c r="R35" s="370"/>
      <c r="S35" s="370"/>
      <c r="T35" s="370"/>
      <c r="U35" s="409" t="s">
        <v>929</v>
      </c>
      <c r="V35" s="409"/>
      <c r="W35" s="409"/>
      <c r="X35" s="409"/>
      <c r="Y35" s="409"/>
      <c r="Z35" s="409"/>
    </row>
    <row r="36" spans="1:26" ht="30.75" customHeight="1">
      <c r="A36" s="410" t="s">
        <v>1345</v>
      </c>
      <c r="B36" s="411"/>
      <c r="C36" s="411"/>
      <c r="D36" s="411"/>
      <c r="E36" s="411"/>
      <c r="F36" s="411"/>
      <c r="G36" s="411"/>
      <c r="H36" s="411"/>
      <c r="I36" s="411"/>
      <c r="J36" s="411"/>
      <c r="K36" s="411"/>
      <c r="L36" s="411"/>
      <c r="M36" s="412"/>
      <c r="N36" s="410" t="s">
        <v>1347</v>
      </c>
      <c r="O36" s="411"/>
      <c r="P36" s="411"/>
      <c r="Q36" s="411"/>
      <c r="R36" s="411"/>
      <c r="S36" s="411"/>
      <c r="T36" s="412"/>
      <c r="U36" s="413" t="s">
        <v>1256</v>
      </c>
      <c r="V36" s="414"/>
      <c r="W36" s="414"/>
      <c r="X36" s="414"/>
      <c r="Y36" s="414"/>
      <c r="Z36" s="415"/>
    </row>
    <row r="37" spans="1:26" ht="30.75" customHeight="1">
      <c r="A37" s="410" t="s">
        <v>1346</v>
      </c>
      <c r="B37" s="411"/>
      <c r="C37" s="411"/>
      <c r="D37" s="411"/>
      <c r="E37" s="411"/>
      <c r="F37" s="411"/>
      <c r="G37" s="411"/>
      <c r="H37" s="411"/>
      <c r="I37" s="411"/>
      <c r="J37" s="411"/>
      <c r="K37" s="411"/>
      <c r="L37" s="411"/>
      <c r="M37" s="412"/>
      <c r="N37" s="410" t="s">
        <v>1347</v>
      </c>
      <c r="O37" s="411"/>
      <c r="P37" s="411"/>
      <c r="Q37" s="411"/>
      <c r="R37" s="411"/>
      <c r="S37" s="411"/>
      <c r="T37" s="412"/>
      <c r="U37" s="416"/>
      <c r="V37" s="417"/>
      <c r="W37" s="417"/>
      <c r="X37" s="417"/>
      <c r="Y37" s="417"/>
      <c r="Z37" s="418"/>
    </row>
    <row r="38" spans="1:26" ht="1.5" customHeight="1">
      <c r="A38" s="194"/>
      <c r="B38" s="195"/>
      <c r="C38" s="195"/>
      <c r="D38" s="195"/>
      <c r="E38" s="195"/>
      <c r="F38" s="195"/>
      <c r="G38" s="195"/>
      <c r="H38" s="195"/>
      <c r="I38" s="195"/>
      <c r="J38" s="195"/>
      <c r="K38" s="195"/>
      <c r="L38" s="195"/>
      <c r="M38" s="196"/>
      <c r="N38" s="194"/>
      <c r="O38" s="195"/>
      <c r="P38" s="195"/>
      <c r="Q38" s="195"/>
      <c r="R38" s="195"/>
      <c r="S38" s="195"/>
      <c r="T38" s="196"/>
      <c r="U38" s="194"/>
      <c r="V38" s="195"/>
      <c r="W38" s="195"/>
      <c r="X38" s="195"/>
      <c r="Y38" s="195"/>
      <c r="Z38" s="196"/>
    </row>
    <row r="39" spans="1:26">
      <c r="A39" s="370" t="s">
        <v>917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row>
    <row r="40" spans="1:26">
      <c r="A40" s="388" t="s">
        <v>1276</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20"/>
    </row>
    <row r="41" spans="1:26" ht="4.5" customHeight="1">
      <c r="A41" s="421"/>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3"/>
    </row>
    <row r="42" spans="1:26">
      <c r="A42" s="370" t="s">
        <v>918</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row>
    <row r="43" spans="1:26">
      <c r="A43" s="370" t="s">
        <v>919</v>
      </c>
      <c r="B43" s="370"/>
      <c r="C43" s="370"/>
      <c r="D43" s="370"/>
      <c r="E43" s="370"/>
      <c r="F43" s="370"/>
      <c r="G43" s="370"/>
      <c r="H43" s="370"/>
      <c r="I43" s="370"/>
      <c r="J43" s="370"/>
      <c r="K43" s="370"/>
      <c r="L43" s="370"/>
      <c r="M43" s="370"/>
      <c r="N43" s="370" t="s">
        <v>920</v>
      </c>
      <c r="O43" s="370"/>
      <c r="P43" s="370"/>
      <c r="Q43" s="370"/>
      <c r="R43" s="370"/>
      <c r="S43" s="370"/>
      <c r="T43" s="370"/>
      <c r="U43" s="370" t="s">
        <v>921</v>
      </c>
      <c r="V43" s="370"/>
      <c r="W43" s="370"/>
      <c r="X43" s="370"/>
      <c r="Y43" s="370"/>
      <c r="Z43" s="370"/>
    </row>
    <row r="44" spans="1:26">
      <c r="A44" s="408" t="s">
        <v>1348</v>
      </c>
      <c r="B44" s="402"/>
      <c r="C44" s="402"/>
      <c r="D44" s="402"/>
      <c r="E44" s="402"/>
      <c r="F44" s="402"/>
      <c r="G44" s="402"/>
      <c r="H44" s="402"/>
      <c r="I44" s="402"/>
      <c r="J44" s="402"/>
      <c r="K44" s="402"/>
      <c r="L44" s="402"/>
      <c r="M44" s="402"/>
      <c r="N44" s="408" t="s">
        <v>1349</v>
      </c>
      <c r="O44" s="402"/>
      <c r="P44" s="402"/>
      <c r="Q44" s="402"/>
      <c r="R44" s="402"/>
      <c r="S44" s="402"/>
      <c r="T44" s="402"/>
      <c r="U44" s="406" t="s">
        <v>1350</v>
      </c>
      <c r="V44" s="407"/>
      <c r="W44" s="407"/>
      <c r="X44" s="407"/>
      <c r="Y44" s="407"/>
      <c r="Z44" s="407"/>
    </row>
    <row r="45" spans="1:26">
      <c r="A45" s="402"/>
      <c r="B45" s="402"/>
      <c r="C45" s="402"/>
      <c r="D45" s="402"/>
      <c r="E45" s="402"/>
      <c r="F45" s="402"/>
      <c r="G45" s="402"/>
      <c r="H45" s="402"/>
      <c r="I45" s="402"/>
      <c r="J45" s="402"/>
      <c r="K45" s="402"/>
      <c r="L45" s="402"/>
      <c r="M45" s="402"/>
      <c r="N45" s="402"/>
      <c r="O45" s="402"/>
      <c r="P45" s="402"/>
      <c r="Q45" s="402"/>
      <c r="R45" s="402"/>
      <c r="S45" s="402"/>
      <c r="T45" s="402"/>
      <c r="U45" s="407"/>
      <c r="V45" s="407"/>
      <c r="W45" s="407"/>
      <c r="X45" s="407"/>
      <c r="Y45" s="407"/>
      <c r="Z45" s="407"/>
    </row>
    <row r="46" spans="1:26" ht="27" customHeight="1">
      <c r="A46" s="381" t="s">
        <v>922</v>
      </c>
      <c r="B46" s="381"/>
      <c r="C46" s="381"/>
      <c r="D46" s="381"/>
      <c r="E46" s="381"/>
      <c r="F46" s="381"/>
      <c r="G46" s="381"/>
      <c r="H46" s="381"/>
      <c r="I46" s="381"/>
      <c r="J46" s="381"/>
      <c r="K46" s="381"/>
      <c r="L46" s="381"/>
      <c r="M46" s="381"/>
      <c r="N46" s="381" t="s">
        <v>939</v>
      </c>
      <c r="O46" s="381"/>
      <c r="P46" s="381"/>
      <c r="Q46" s="381"/>
      <c r="R46" s="381"/>
      <c r="S46" s="381"/>
      <c r="T46" s="381"/>
      <c r="U46" s="424" t="s">
        <v>938</v>
      </c>
      <c r="V46" s="424"/>
      <c r="W46" s="424"/>
      <c r="X46" s="424"/>
      <c r="Y46" s="424"/>
      <c r="Z46" s="424"/>
    </row>
    <row r="47" spans="1:26" ht="15.75" customHeight="1">
      <c r="A47" s="408" t="s">
        <v>1351</v>
      </c>
      <c r="B47" s="402"/>
      <c r="C47" s="402"/>
      <c r="D47" s="402"/>
      <c r="E47" s="402"/>
      <c r="F47" s="402"/>
      <c r="G47" s="402"/>
      <c r="H47" s="402"/>
      <c r="I47" s="402"/>
      <c r="J47" s="402"/>
      <c r="K47" s="402"/>
      <c r="L47" s="402"/>
      <c r="M47" s="402"/>
      <c r="N47" s="408" t="s">
        <v>1352</v>
      </c>
      <c r="O47" s="402"/>
      <c r="P47" s="402"/>
      <c r="Q47" s="402"/>
      <c r="R47" s="402"/>
      <c r="S47" s="402"/>
      <c r="T47" s="402"/>
      <c r="U47" s="406" t="s">
        <v>1353</v>
      </c>
      <c r="V47" s="407"/>
      <c r="W47" s="407"/>
      <c r="X47" s="407"/>
      <c r="Y47" s="407"/>
      <c r="Z47" s="407"/>
    </row>
    <row r="48" spans="1:26" ht="15.75" customHeight="1">
      <c r="A48" s="425"/>
      <c r="B48" s="425"/>
      <c r="C48" s="425"/>
      <c r="D48" s="425"/>
      <c r="E48" s="425"/>
      <c r="F48" s="425"/>
      <c r="G48" s="425"/>
      <c r="H48" s="425"/>
      <c r="I48" s="425"/>
      <c r="J48" s="425"/>
      <c r="K48" s="425"/>
      <c r="L48" s="425"/>
      <c r="M48" s="425"/>
      <c r="N48" s="425"/>
      <c r="O48" s="425"/>
      <c r="P48" s="425"/>
      <c r="Q48" s="425"/>
      <c r="R48" s="425"/>
      <c r="S48" s="425"/>
      <c r="T48" s="425"/>
      <c r="U48" s="426"/>
      <c r="V48" s="426"/>
      <c r="W48" s="426"/>
      <c r="X48" s="426"/>
      <c r="Y48" s="426"/>
      <c r="Z48" s="426"/>
    </row>
    <row r="49" spans="1:27">
      <c r="A49" s="427" t="s">
        <v>923</v>
      </c>
      <c r="B49" s="427"/>
      <c r="C49" s="427"/>
      <c r="D49" s="427"/>
      <c r="E49" s="427"/>
      <c r="F49" s="427"/>
      <c r="G49" s="427"/>
      <c r="H49" s="427"/>
      <c r="I49" s="427"/>
      <c r="J49" s="427" t="s">
        <v>924</v>
      </c>
      <c r="K49" s="427"/>
      <c r="L49" s="427"/>
      <c r="M49" s="427"/>
      <c r="N49" s="427"/>
      <c r="O49" s="427"/>
      <c r="P49" s="427"/>
      <c r="Q49" s="427"/>
      <c r="R49" s="427" t="s">
        <v>925</v>
      </c>
      <c r="S49" s="427"/>
      <c r="T49" s="427"/>
      <c r="U49" s="427"/>
      <c r="V49" s="427"/>
      <c r="W49" s="427"/>
      <c r="X49" s="427"/>
      <c r="Y49" s="427"/>
      <c r="Z49" s="427"/>
      <c r="AA49" s="241"/>
    </row>
    <row r="50" spans="1:27" ht="56.25" customHeight="1">
      <c r="A50" s="430" t="s">
        <v>1788</v>
      </c>
      <c r="B50" s="431"/>
      <c r="C50" s="431"/>
      <c r="D50" s="431"/>
      <c r="E50" s="431"/>
      <c r="F50" s="431"/>
      <c r="G50" s="431"/>
      <c r="H50" s="431"/>
      <c r="I50" s="432"/>
      <c r="J50" s="436" t="s">
        <v>1348</v>
      </c>
      <c r="K50" s="431"/>
      <c r="L50" s="431"/>
      <c r="M50" s="431"/>
      <c r="N50" s="431"/>
      <c r="O50" s="431"/>
      <c r="P50" s="431"/>
      <c r="Q50" s="432"/>
      <c r="R50" s="437" t="s">
        <v>1355</v>
      </c>
      <c r="S50" s="438"/>
      <c r="T50" s="438"/>
      <c r="U50" s="438"/>
      <c r="V50" s="438"/>
      <c r="W50" s="438"/>
      <c r="X50" s="438"/>
      <c r="Y50" s="438"/>
      <c r="Z50" s="439"/>
    </row>
    <row r="51" spans="1:27" ht="56.25" customHeight="1">
      <c r="A51" s="433"/>
      <c r="B51" s="434"/>
      <c r="C51" s="434"/>
      <c r="D51" s="434"/>
      <c r="E51" s="434"/>
      <c r="F51" s="434"/>
      <c r="G51" s="434"/>
      <c r="H51" s="434"/>
      <c r="I51" s="435"/>
      <c r="J51" s="433"/>
      <c r="K51" s="434"/>
      <c r="L51" s="434"/>
      <c r="M51" s="434"/>
      <c r="N51" s="434"/>
      <c r="O51" s="434"/>
      <c r="P51" s="434"/>
      <c r="Q51" s="435"/>
      <c r="R51" s="440"/>
      <c r="S51" s="441"/>
      <c r="T51" s="441"/>
      <c r="U51" s="441"/>
      <c r="V51" s="441"/>
      <c r="W51" s="441"/>
      <c r="X51" s="441"/>
      <c r="Y51" s="441"/>
      <c r="Z51" s="442"/>
    </row>
    <row r="52" spans="1:27" ht="45" customHeight="1">
      <c r="A52" s="402" t="s">
        <v>1354</v>
      </c>
      <c r="B52" s="443"/>
      <c r="C52" s="443"/>
      <c r="D52" s="443"/>
      <c r="E52" s="443"/>
      <c r="F52" s="443"/>
      <c r="G52" s="443"/>
      <c r="H52" s="443"/>
      <c r="I52" s="443"/>
      <c r="J52" s="406" t="s">
        <v>1351</v>
      </c>
      <c r="K52" s="407"/>
      <c r="L52" s="407"/>
      <c r="M52" s="407"/>
      <c r="N52" s="407"/>
      <c r="O52" s="407"/>
      <c r="P52" s="407"/>
      <c r="Q52" s="407"/>
      <c r="R52" s="407" t="s">
        <v>1356</v>
      </c>
      <c r="S52" s="444"/>
      <c r="T52" s="444"/>
      <c r="U52" s="444"/>
      <c r="V52" s="444"/>
      <c r="W52" s="444"/>
      <c r="X52" s="444"/>
      <c r="Y52" s="444"/>
      <c r="Z52" s="444"/>
    </row>
    <row r="53" spans="1:27" ht="9.9499999999999993" customHeight="1">
      <c r="A53" s="428" t="s">
        <v>926</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row>
    <row r="54" spans="1:27" ht="9.9499999999999993" customHeight="1">
      <c r="A54" s="429" t="s">
        <v>927</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1">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7"/>
    <mergeCell ref="A37:M37"/>
    <mergeCell ref="N37:T37"/>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6:B16"/>
    <mergeCell ref="C16:T16"/>
    <mergeCell ref="U16:Z16"/>
    <mergeCell ref="A17:B18"/>
    <mergeCell ref="C17:T18"/>
    <mergeCell ref="U17:Z18"/>
    <mergeCell ref="A15:Z15"/>
    <mergeCell ref="A1:Z1"/>
    <mergeCell ref="A2:Z2"/>
    <mergeCell ref="A3:Z3"/>
    <mergeCell ref="A4:Z4"/>
    <mergeCell ref="A5:Z5"/>
    <mergeCell ref="A7:Z7"/>
    <mergeCell ref="A8:Z8"/>
    <mergeCell ref="A9:Z9"/>
    <mergeCell ref="A10:Z11"/>
    <mergeCell ref="A12:Z12"/>
    <mergeCell ref="A13:Z14"/>
  </mergeCells>
  <hyperlinks>
    <hyperlink ref="P26" r:id="rId1" xr:uid="{D6EDADD8-633B-4836-9E48-6FDF7B94A4B5}"/>
  </hyperlinks>
  <printOptions horizontalCentered="1" verticalCentered="1"/>
  <pageMargins left="0.51181102362204722" right="0.51181102362204722" top="0.15748031496062992" bottom="0.15748031496062992" header="0.31496062992125984" footer="0.31496062992125984"/>
  <pageSetup scale="73" orientation="portrait" horizontalDpi="300" verticalDpi="300"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BA03E-43E4-481A-AAF1-77340A5A79DC}">
  <dimension ref="A1:AD98"/>
  <sheetViews>
    <sheetView view="pageBreakPreview" zoomScale="90" zoomScaleNormal="110" zoomScaleSheetLayoutView="90" workbookViewId="0">
      <selection activeCell="AN26" sqref="AN26"/>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359"/>
      <c r="B1" s="359"/>
      <c r="C1" s="359"/>
      <c r="D1" s="359"/>
      <c r="E1" s="359"/>
      <c r="F1" s="359"/>
      <c r="G1" s="359"/>
      <c r="H1" s="359"/>
      <c r="I1" s="359"/>
      <c r="J1" s="359"/>
      <c r="K1" s="359"/>
      <c r="L1" s="359"/>
      <c r="M1" s="359"/>
      <c r="N1" s="359"/>
      <c r="O1" s="359"/>
      <c r="P1" s="359"/>
      <c r="Q1" s="359"/>
      <c r="R1" s="359"/>
      <c r="S1" s="359"/>
      <c r="T1" s="359"/>
      <c r="U1" s="359"/>
      <c r="V1" s="359"/>
      <c r="W1" s="359"/>
      <c r="X1" s="359"/>
      <c r="Y1" s="359"/>
      <c r="Z1" s="359"/>
    </row>
    <row r="2" spans="1:26" ht="15.75">
      <c r="A2" s="360" t="s">
        <v>892</v>
      </c>
      <c r="B2" s="360"/>
      <c r="C2" s="360"/>
      <c r="D2" s="360"/>
      <c r="E2" s="360"/>
      <c r="F2" s="360"/>
      <c r="G2" s="360"/>
      <c r="H2" s="360"/>
      <c r="I2" s="360"/>
      <c r="J2" s="360"/>
      <c r="K2" s="360"/>
      <c r="L2" s="360"/>
      <c r="M2" s="360"/>
      <c r="N2" s="360"/>
      <c r="O2" s="360"/>
      <c r="P2" s="360"/>
      <c r="Q2" s="360"/>
      <c r="R2" s="360"/>
      <c r="S2" s="360"/>
      <c r="T2" s="360"/>
      <c r="U2" s="360"/>
      <c r="V2" s="360"/>
      <c r="W2" s="360"/>
      <c r="X2" s="360"/>
      <c r="Y2" s="360"/>
      <c r="Z2" s="360"/>
    </row>
    <row r="3" spans="1:26" ht="15.75">
      <c r="A3" s="360" t="s">
        <v>893</v>
      </c>
      <c r="B3" s="360"/>
      <c r="C3" s="360"/>
      <c r="D3" s="360"/>
      <c r="E3" s="360"/>
      <c r="F3" s="360"/>
      <c r="G3" s="360"/>
      <c r="H3" s="360"/>
      <c r="I3" s="360"/>
      <c r="J3" s="360"/>
      <c r="K3" s="360"/>
      <c r="L3" s="360"/>
      <c r="M3" s="360"/>
      <c r="N3" s="360"/>
      <c r="O3" s="360"/>
      <c r="P3" s="360"/>
      <c r="Q3" s="360"/>
      <c r="R3" s="360"/>
      <c r="S3" s="360"/>
      <c r="T3" s="360"/>
      <c r="U3" s="360"/>
      <c r="V3" s="360"/>
      <c r="W3" s="360"/>
      <c r="X3" s="360"/>
      <c r="Y3" s="360"/>
      <c r="Z3" s="360"/>
    </row>
    <row r="4" spans="1:26" ht="15.75">
      <c r="A4" s="360" t="s">
        <v>894</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5" spans="1:26" ht="6.95" customHeight="1">
      <c r="A5" s="361"/>
      <c r="B5" s="361"/>
      <c r="C5" s="361"/>
      <c r="D5" s="361"/>
      <c r="E5" s="361"/>
      <c r="F5" s="361"/>
      <c r="G5" s="361"/>
      <c r="H5" s="361"/>
      <c r="I5" s="361"/>
      <c r="J5" s="361"/>
      <c r="K5" s="361"/>
      <c r="L5" s="361"/>
      <c r="M5" s="361"/>
      <c r="N5" s="361"/>
      <c r="O5" s="361"/>
      <c r="P5" s="361"/>
      <c r="Q5" s="361"/>
      <c r="R5" s="361"/>
      <c r="S5" s="361"/>
      <c r="T5" s="361"/>
      <c r="U5" s="361"/>
      <c r="V5" s="361"/>
      <c r="W5" s="361"/>
      <c r="X5" s="361"/>
      <c r="Y5" s="361"/>
      <c r="Z5" s="361"/>
    </row>
    <row r="6" spans="1:26">
      <c r="A6" s="189" t="s">
        <v>1331</v>
      </c>
      <c r="B6" s="243"/>
      <c r="C6" s="243"/>
      <c r="D6" s="243"/>
      <c r="E6" s="243"/>
      <c r="F6" s="243"/>
      <c r="G6" s="243"/>
      <c r="H6" s="243"/>
      <c r="I6" s="243"/>
      <c r="J6" s="243"/>
      <c r="K6" s="243"/>
      <c r="L6" s="243"/>
      <c r="M6" s="243"/>
      <c r="N6" s="243"/>
      <c r="O6" s="243"/>
      <c r="P6" s="243"/>
      <c r="Q6" s="243"/>
      <c r="R6" s="243"/>
      <c r="S6" s="243"/>
      <c r="T6" s="243"/>
      <c r="U6" s="243"/>
      <c r="V6" s="244" t="s">
        <v>1403</v>
      </c>
      <c r="W6" s="243"/>
      <c r="X6" s="243"/>
      <c r="Y6" s="243"/>
      <c r="Z6" s="243"/>
    </row>
    <row r="7" spans="1:26" ht="57.75" customHeight="1">
      <c r="A7" s="362" t="s">
        <v>1782</v>
      </c>
      <c r="B7" s="362"/>
      <c r="C7" s="362"/>
      <c r="D7" s="362"/>
      <c r="E7" s="362"/>
      <c r="F7" s="362"/>
      <c r="G7" s="362"/>
      <c r="H7" s="362"/>
      <c r="I7" s="362"/>
      <c r="J7" s="362"/>
      <c r="K7" s="362"/>
      <c r="L7" s="362"/>
      <c r="M7" s="362"/>
      <c r="N7" s="362"/>
      <c r="O7" s="362"/>
      <c r="P7" s="362"/>
      <c r="Q7" s="362"/>
      <c r="R7" s="362"/>
      <c r="S7" s="362"/>
      <c r="T7" s="362"/>
      <c r="U7" s="362"/>
      <c r="V7" s="362"/>
      <c r="W7" s="362"/>
      <c r="X7" s="362"/>
      <c r="Y7" s="362"/>
      <c r="Z7" s="362"/>
    </row>
    <row r="8" spans="1:26" ht="60" customHeight="1">
      <c r="A8" s="362" t="s">
        <v>1783</v>
      </c>
      <c r="B8" s="362"/>
      <c r="C8" s="362"/>
      <c r="D8" s="362"/>
      <c r="E8" s="362"/>
      <c r="F8" s="362"/>
      <c r="G8" s="362"/>
      <c r="H8" s="362"/>
      <c r="I8" s="362"/>
      <c r="J8" s="362"/>
      <c r="K8" s="362"/>
      <c r="L8" s="362"/>
      <c r="M8" s="362"/>
      <c r="N8" s="362"/>
      <c r="O8" s="362"/>
      <c r="P8" s="362"/>
      <c r="Q8" s="362"/>
      <c r="R8" s="362"/>
      <c r="S8" s="362"/>
      <c r="T8" s="362"/>
      <c r="U8" s="362"/>
      <c r="V8" s="362"/>
      <c r="W8" s="362"/>
      <c r="X8" s="362"/>
      <c r="Y8" s="362"/>
      <c r="Z8" s="362"/>
    </row>
    <row r="9" spans="1:26" ht="20.100000000000001" customHeight="1">
      <c r="A9" s="363" t="s">
        <v>1335</v>
      </c>
      <c r="B9" s="364"/>
      <c r="C9" s="364"/>
      <c r="D9" s="364"/>
      <c r="E9" s="364"/>
      <c r="F9" s="364"/>
      <c r="G9" s="364"/>
      <c r="H9" s="364"/>
      <c r="I9" s="364"/>
      <c r="J9" s="364"/>
      <c r="K9" s="364"/>
      <c r="L9" s="364"/>
      <c r="M9" s="364"/>
      <c r="N9" s="364"/>
      <c r="O9" s="364"/>
      <c r="P9" s="364"/>
      <c r="Q9" s="364"/>
      <c r="R9" s="364"/>
      <c r="S9" s="364"/>
      <c r="T9" s="364"/>
      <c r="U9" s="364"/>
      <c r="V9" s="364"/>
      <c r="W9" s="364"/>
      <c r="X9" s="364"/>
      <c r="Y9" s="364"/>
      <c r="Z9" s="365"/>
    </row>
    <row r="10" spans="1:26" ht="12.75" customHeight="1">
      <c r="A10" s="366" t="s">
        <v>1336</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row>
    <row r="11" spans="1:26" ht="12.75" customHeight="1">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row>
    <row r="12" spans="1:26" ht="20.100000000000001" customHeight="1">
      <c r="A12" s="367" t="s">
        <v>1337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row>
    <row r="13" spans="1:26">
      <c r="A13" s="368" t="s">
        <v>1338</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row>
    <row r="14" spans="1:26">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row>
    <row r="15" spans="1:26">
      <c r="A15" s="358" t="s">
        <v>895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row>
    <row r="16" spans="1:26" ht="15" customHeight="1">
      <c r="A16" s="369" t="s">
        <v>190</v>
      </c>
      <c r="B16" s="369"/>
      <c r="C16" s="370" t="s">
        <v>896</v>
      </c>
      <c r="D16" s="370"/>
      <c r="E16" s="370"/>
      <c r="F16" s="370"/>
      <c r="G16" s="370"/>
      <c r="H16" s="370"/>
      <c r="I16" s="370"/>
      <c r="J16" s="370"/>
      <c r="K16" s="370"/>
      <c r="L16" s="370"/>
      <c r="M16" s="370"/>
      <c r="N16" s="370"/>
      <c r="O16" s="370"/>
      <c r="P16" s="370"/>
      <c r="Q16" s="370"/>
      <c r="R16" s="370"/>
      <c r="S16" s="370"/>
      <c r="T16" s="370"/>
      <c r="U16" s="371" t="s">
        <v>928</v>
      </c>
      <c r="V16" s="371"/>
      <c r="W16" s="371"/>
      <c r="X16" s="371"/>
      <c r="Y16" s="371"/>
      <c r="Z16" s="371"/>
    </row>
    <row r="17" spans="1:26" ht="33.75" customHeight="1">
      <c r="A17" s="372" t="s">
        <v>1366</v>
      </c>
      <c r="B17" s="373"/>
      <c r="C17" s="445" t="s">
        <v>1252</v>
      </c>
      <c r="D17" s="446"/>
      <c r="E17" s="446"/>
      <c r="F17" s="446"/>
      <c r="G17" s="446"/>
      <c r="H17" s="446"/>
      <c r="I17" s="446"/>
      <c r="J17" s="446"/>
      <c r="K17" s="446"/>
      <c r="L17" s="446"/>
      <c r="M17" s="446"/>
      <c r="N17" s="446"/>
      <c r="O17" s="446"/>
      <c r="P17" s="446"/>
      <c r="Q17" s="446"/>
      <c r="R17" s="446"/>
      <c r="S17" s="446"/>
      <c r="T17" s="446"/>
      <c r="U17" s="376" t="s">
        <v>1256</v>
      </c>
      <c r="V17" s="377"/>
      <c r="W17" s="377"/>
      <c r="X17" s="377"/>
      <c r="Y17" s="377"/>
      <c r="Z17" s="377"/>
    </row>
    <row r="18" spans="1:26" ht="33.75" customHeight="1">
      <c r="A18" s="373"/>
      <c r="B18" s="373"/>
      <c r="C18" s="446"/>
      <c r="D18" s="446"/>
      <c r="E18" s="446"/>
      <c r="F18" s="446"/>
      <c r="G18" s="446"/>
      <c r="H18" s="446"/>
      <c r="I18" s="446"/>
      <c r="J18" s="446"/>
      <c r="K18" s="446"/>
      <c r="L18" s="446"/>
      <c r="M18" s="446"/>
      <c r="N18" s="446"/>
      <c r="O18" s="446"/>
      <c r="P18" s="446"/>
      <c r="Q18" s="446"/>
      <c r="R18" s="446"/>
      <c r="S18" s="446"/>
      <c r="T18" s="446"/>
      <c r="U18" s="377"/>
      <c r="V18" s="377"/>
      <c r="W18" s="377"/>
      <c r="X18" s="377"/>
      <c r="Y18" s="377"/>
      <c r="Z18" s="377"/>
    </row>
    <row r="19" spans="1:26">
      <c r="A19" s="378" t="s">
        <v>897</v>
      </c>
      <c r="B19" s="379"/>
      <c r="C19" s="379"/>
      <c r="D19" s="379"/>
      <c r="E19" s="379"/>
      <c r="F19" s="379"/>
      <c r="G19" s="379"/>
      <c r="H19" s="379"/>
      <c r="I19" s="379"/>
      <c r="J19" s="379"/>
      <c r="K19" s="379"/>
      <c r="L19" s="379"/>
      <c r="M19" s="379"/>
      <c r="N19" s="379"/>
      <c r="O19" s="380"/>
      <c r="P19" s="370" t="s">
        <v>898</v>
      </c>
      <c r="Q19" s="370"/>
      <c r="R19" s="370"/>
      <c r="S19" s="370"/>
      <c r="T19" s="370"/>
      <c r="U19" s="381" t="s">
        <v>899</v>
      </c>
      <c r="V19" s="381"/>
      <c r="W19" s="381"/>
      <c r="X19" s="381"/>
      <c r="Y19" s="381"/>
      <c r="Z19" s="381"/>
    </row>
    <row r="20" spans="1:26" ht="15" customHeight="1">
      <c r="A20" s="382" t="s">
        <v>1367</v>
      </c>
      <c r="B20" s="383"/>
      <c r="C20" s="383"/>
      <c r="D20" s="383"/>
      <c r="E20" s="383"/>
      <c r="F20" s="383"/>
      <c r="G20" s="383"/>
      <c r="H20" s="383"/>
      <c r="I20" s="383"/>
      <c r="J20" s="383"/>
      <c r="K20" s="383"/>
      <c r="L20" s="383"/>
      <c r="M20" s="383"/>
      <c r="N20" s="383"/>
      <c r="O20" s="384"/>
      <c r="P20" s="374" t="s">
        <v>1368</v>
      </c>
      <c r="Q20" s="375"/>
      <c r="R20" s="375"/>
      <c r="S20" s="375"/>
      <c r="T20" s="375"/>
      <c r="U20" s="374" t="s">
        <v>1291</v>
      </c>
      <c r="V20" s="375"/>
      <c r="W20" s="375"/>
      <c r="X20" s="375"/>
      <c r="Y20" s="375"/>
      <c r="Z20" s="375"/>
    </row>
    <row r="21" spans="1:26">
      <c r="A21" s="385"/>
      <c r="B21" s="386"/>
      <c r="C21" s="386"/>
      <c r="D21" s="386"/>
      <c r="E21" s="386"/>
      <c r="F21" s="386"/>
      <c r="G21" s="386"/>
      <c r="H21" s="386"/>
      <c r="I21" s="386"/>
      <c r="J21" s="386"/>
      <c r="K21" s="386"/>
      <c r="L21" s="386"/>
      <c r="M21" s="386"/>
      <c r="N21" s="386"/>
      <c r="O21" s="387"/>
      <c r="P21" s="375"/>
      <c r="Q21" s="375"/>
      <c r="R21" s="375"/>
      <c r="S21" s="375"/>
      <c r="T21" s="375"/>
      <c r="U21" s="375"/>
      <c r="V21" s="375"/>
      <c r="W21" s="375"/>
      <c r="X21" s="375"/>
      <c r="Y21" s="375"/>
      <c r="Z21" s="375"/>
    </row>
    <row r="22" spans="1:26">
      <c r="A22" s="378" t="s">
        <v>900</v>
      </c>
      <c r="B22" s="379"/>
      <c r="C22" s="379"/>
      <c r="D22" s="379"/>
      <c r="E22" s="379"/>
      <c r="F22" s="379"/>
      <c r="G22" s="379"/>
      <c r="H22" s="379"/>
      <c r="I22" s="379"/>
      <c r="J22" s="379"/>
      <c r="K22" s="379"/>
      <c r="L22" s="379"/>
      <c r="M22" s="379"/>
      <c r="N22" s="379"/>
      <c r="O22" s="379"/>
      <c r="P22" s="379"/>
      <c r="Q22" s="379"/>
      <c r="R22" s="379"/>
      <c r="S22" s="379"/>
      <c r="T22" s="380"/>
      <c r="U22" s="191" t="s">
        <v>901</v>
      </c>
      <c r="V22" s="192"/>
      <c r="W22" s="192"/>
      <c r="X22" s="192"/>
      <c r="Y22" s="192"/>
      <c r="Z22" s="193"/>
    </row>
    <row r="23" spans="1:26" ht="15" customHeight="1">
      <c r="A23" s="447" t="s">
        <v>1285</v>
      </c>
      <c r="B23" s="448"/>
      <c r="C23" s="448"/>
      <c r="D23" s="448"/>
      <c r="E23" s="448"/>
      <c r="F23" s="448"/>
      <c r="G23" s="448"/>
      <c r="H23" s="448"/>
      <c r="I23" s="448"/>
      <c r="J23" s="448"/>
      <c r="K23" s="448"/>
      <c r="L23" s="448"/>
      <c r="M23" s="448"/>
      <c r="N23" s="448"/>
      <c r="O23" s="448"/>
      <c r="P23" s="448"/>
      <c r="Q23" s="448"/>
      <c r="R23" s="448"/>
      <c r="S23" s="448"/>
      <c r="T23" s="449"/>
      <c r="U23" s="394" t="s">
        <v>1282</v>
      </c>
      <c r="V23" s="394"/>
      <c r="W23" s="394"/>
      <c r="X23" s="394"/>
      <c r="Y23" s="394"/>
      <c r="Z23" s="394"/>
    </row>
    <row r="24" spans="1:26" ht="15" customHeight="1">
      <c r="A24" s="450"/>
      <c r="B24" s="451"/>
      <c r="C24" s="451"/>
      <c r="D24" s="451"/>
      <c r="E24" s="451"/>
      <c r="F24" s="451"/>
      <c r="G24" s="451"/>
      <c r="H24" s="451"/>
      <c r="I24" s="451"/>
      <c r="J24" s="451"/>
      <c r="K24" s="451"/>
      <c r="L24" s="451"/>
      <c r="M24" s="451"/>
      <c r="N24" s="451"/>
      <c r="O24" s="451"/>
      <c r="P24" s="451"/>
      <c r="Q24" s="451"/>
      <c r="R24" s="451"/>
      <c r="S24" s="451"/>
      <c r="T24" s="452"/>
      <c r="U24" s="395"/>
      <c r="V24" s="395"/>
      <c r="W24" s="395"/>
      <c r="X24" s="395"/>
      <c r="Y24" s="395"/>
      <c r="Z24" s="395"/>
    </row>
    <row r="25" spans="1:26">
      <c r="A25" s="378" t="s">
        <v>902</v>
      </c>
      <c r="B25" s="379"/>
      <c r="C25" s="379"/>
      <c r="D25" s="379"/>
      <c r="E25" s="379"/>
      <c r="F25" s="379"/>
      <c r="G25" s="380"/>
      <c r="H25" s="370" t="s">
        <v>903</v>
      </c>
      <c r="I25" s="370"/>
      <c r="J25" s="370"/>
      <c r="K25" s="370"/>
      <c r="L25" s="370"/>
      <c r="M25" s="370"/>
      <c r="N25" s="370"/>
      <c r="O25" s="370"/>
      <c r="P25" s="370" t="s">
        <v>904</v>
      </c>
      <c r="Q25" s="370"/>
      <c r="R25" s="370"/>
      <c r="S25" s="370"/>
      <c r="T25" s="370"/>
      <c r="U25" s="370"/>
      <c r="V25" s="370"/>
      <c r="W25" s="370"/>
      <c r="X25" s="370"/>
      <c r="Y25" s="370"/>
      <c r="Z25" s="370"/>
    </row>
    <row r="26" spans="1:26" ht="45.75" customHeight="1">
      <c r="A26" s="375" t="s">
        <v>1281</v>
      </c>
      <c r="B26" s="375"/>
      <c r="C26" s="375"/>
      <c r="D26" s="375"/>
      <c r="E26" s="375"/>
      <c r="F26" s="375"/>
      <c r="G26" s="375"/>
      <c r="H26" s="375" t="s">
        <v>1340</v>
      </c>
      <c r="I26" s="375"/>
      <c r="J26" s="375"/>
      <c r="K26" s="375"/>
      <c r="L26" s="375"/>
      <c r="M26" s="375"/>
      <c r="N26" s="375"/>
      <c r="O26" s="375"/>
      <c r="P26" s="396" t="s">
        <v>1256</v>
      </c>
      <c r="Q26" s="397"/>
      <c r="R26" s="397"/>
      <c r="S26" s="397"/>
      <c r="T26" s="397"/>
      <c r="U26" s="397"/>
      <c r="V26" s="397"/>
      <c r="W26" s="397"/>
      <c r="X26" s="397"/>
      <c r="Y26" s="397"/>
      <c r="Z26" s="397"/>
    </row>
    <row r="27" spans="1:26">
      <c r="A27" s="381" t="s">
        <v>905</v>
      </c>
      <c r="B27" s="381"/>
      <c r="C27" s="381"/>
      <c r="D27" s="381"/>
      <c r="E27" s="381"/>
      <c r="F27" s="381"/>
      <c r="G27" s="381"/>
      <c r="H27" s="381"/>
      <c r="I27" s="381"/>
      <c r="J27" s="370" t="s">
        <v>906</v>
      </c>
      <c r="K27" s="370"/>
      <c r="L27" s="370"/>
      <c r="M27" s="370"/>
      <c r="N27" s="370"/>
      <c r="O27" s="370"/>
      <c r="P27" s="370"/>
      <c r="Q27" s="370"/>
      <c r="R27" s="370"/>
      <c r="S27" s="370"/>
      <c r="T27" s="370"/>
      <c r="U27" s="370"/>
      <c r="V27" s="370"/>
      <c r="W27" s="370"/>
      <c r="X27" s="370"/>
      <c r="Y27" s="370"/>
      <c r="Z27" s="370"/>
    </row>
    <row r="28" spans="1:26" ht="15" customHeight="1">
      <c r="A28" s="381"/>
      <c r="B28" s="381"/>
      <c r="C28" s="381"/>
      <c r="D28" s="381"/>
      <c r="E28" s="381"/>
      <c r="F28" s="381"/>
      <c r="G28" s="381"/>
      <c r="H28" s="381"/>
      <c r="I28" s="381"/>
      <c r="J28" s="370" t="s">
        <v>907</v>
      </c>
      <c r="K28" s="370"/>
      <c r="L28" s="370"/>
      <c r="M28" s="370"/>
      <c r="N28" s="370" t="s">
        <v>908</v>
      </c>
      <c r="O28" s="370"/>
      <c r="P28" s="370"/>
      <c r="Q28" s="370"/>
      <c r="R28" s="370"/>
      <c r="S28" s="370"/>
      <c r="T28" s="370"/>
      <c r="U28" s="370" t="s">
        <v>909</v>
      </c>
      <c r="V28" s="370"/>
      <c r="W28" s="370"/>
      <c r="X28" s="370"/>
      <c r="Y28" s="370"/>
      <c r="Z28" s="370"/>
    </row>
    <row r="29" spans="1:26">
      <c r="A29" s="398" t="s">
        <v>1785</v>
      </c>
      <c r="B29" s="399"/>
      <c r="C29" s="399"/>
      <c r="D29" s="399"/>
      <c r="E29" s="399"/>
      <c r="F29" s="399"/>
      <c r="G29" s="399"/>
      <c r="H29" s="399"/>
      <c r="I29" s="399"/>
      <c r="J29" s="398">
        <v>2025</v>
      </c>
      <c r="K29" s="399"/>
      <c r="L29" s="399"/>
      <c r="M29" s="399"/>
      <c r="N29" s="398" t="s">
        <v>1281</v>
      </c>
      <c r="O29" s="399"/>
      <c r="P29" s="399"/>
      <c r="Q29" s="399"/>
      <c r="R29" s="399"/>
      <c r="S29" s="399"/>
      <c r="T29" s="399"/>
      <c r="U29" s="400">
        <v>0.76470000000000005</v>
      </c>
      <c r="V29" s="399"/>
      <c r="W29" s="399"/>
      <c r="X29" s="399"/>
      <c r="Y29" s="399"/>
      <c r="Z29" s="399"/>
    </row>
    <row r="30" spans="1:26">
      <c r="A30" s="370" t="s">
        <v>910</v>
      </c>
      <c r="B30" s="370"/>
      <c r="C30" s="370"/>
      <c r="D30" s="370"/>
      <c r="E30" s="370"/>
      <c r="F30" s="370"/>
      <c r="G30" s="370"/>
      <c r="H30" s="370"/>
      <c r="I30" s="370"/>
      <c r="J30" s="370" t="s">
        <v>911</v>
      </c>
      <c r="K30" s="370"/>
      <c r="L30" s="370"/>
      <c r="M30" s="370"/>
      <c r="N30" s="370"/>
      <c r="O30" s="370"/>
      <c r="P30" s="370"/>
      <c r="Q30" s="370"/>
      <c r="R30" s="370"/>
      <c r="S30" s="370"/>
      <c r="T30" s="370"/>
      <c r="U30" s="370"/>
      <c r="V30" s="370"/>
      <c r="W30" s="370"/>
      <c r="X30" s="370"/>
      <c r="Y30" s="370"/>
      <c r="Z30" s="370"/>
    </row>
    <row r="31" spans="1:26">
      <c r="A31" s="403" t="s">
        <v>912</v>
      </c>
      <c r="B31" s="403"/>
      <c r="C31" s="403"/>
      <c r="D31" s="404" t="s">
        <v>913</v>
      </c>
      <c r="E31" s="404"/>
      <c r="F31" s="404"/>
      <c r="G31" s="405" t="s">
        <v>914</v>
      </c>
      <c r="H31" s="405"/>
      <c r="I31" s="405"/>
      <c r="J31" s="370" t="s">
        <v>907</v>
      </c>
      <c r="K31" s="370"/>
      <c r="L31" s="370"/>
      <c r="M31" s="370"/>
      <c r="N31" s="370" t="s">
        <v>908</v>
      </c>
      <c r="O31" s="370"/>
      <c r="P31" s="370"/>
      <c r="Q31" s="370"/>
      <c r="R31" s="370"/>
      <c r="S31" s="370"/>
      <c r="T31" s="370"/>
      <c r="U31" s="370" t="s">
        <v>909</v>
      </c>
      <c r="V31" s="370"/>
      <c r="W31" s="370"/>
      <c r="X31" s="370"/>
      <c r="Y31" s="370"/>
      <c r="Z31" s="370"/>
    </row>
    <row r="32" spans="1:26">
      <c r="A32" s="406" t="s">
        <v>1342</v>
      </c>
      <c r="B32" s="407"/>
      <c r="C32" s="407"/>
      <c r="D32" s="406" t="s">
        <v>1343</v>
      </c>
      <c r="E32" s="407"/>
      <c r="F32" s="407"/>
      <c r="G32" s="406" t="s">
        <v>1344</v>
      </c>
      <c r="H32" s="407"/>
      <c r="I32" s="407"/>
      <c r="J32" s="408">
        <v>2026</v>
      </c>
      <c r="K32" s="402"/>
      <c r="L32" s="402"/>
      <c r="M32" s="402"/>
      <c r="N32" s="408" t="s">
        <v>1281</v>
      </c>
      <c r="O32" s="402"/>
      <c r="P32" s="402"/>
      <c r="Q32" s="402"/>
      <c r="R32" s="402"/>
      <c r="S32" s="402"/>
      <c r="T32" s="402"/>
      <c r="U32" s="401">
        <v>0.68240000000000001</v>
      </c>
      <c r="V32" s="402"/>
      <c r="W32" s="402"/>
      <c r="X32" s="402"/>
      <c r="Y32" s="402"/>
      <c r="Z32" s="402"/>
    </row>
    <row r="33" spans="1:26">
      <c r="A33" s="407"/>
      <c r="B33" s="407"/>
      <c r="C33" s="407"/>
      <c r="D33" s="407"/>
      <c r="E33" s="407"/>
      <c r="F33" s="407"/>
      <c r="G33" s="407"/>
      <c r="H33" s="407"/>
      <c r="I33" s="407"/>
      <c r="J33" s="402"/>
      <c r="K33" s="402"/>
      <c r="L33" s="402"/>
      <c r="M33" s="402"/>
      <c r="N33" s="402"/>
      <c r="O33" s="402"/>
      <c r="P33" s="402"/>
      <c r="Q33" s="402"/>
      <c r="R33" s="402"/>
      <c r="S33" s="402"/>
      <c r="T33" s="402"/>
      <c r="U33" s="402"/>
      <c r="V33" s="402"/>
      <c r="W33" s="402"/>
      <c r="X33" s="402"/>
      <c r="Y33" s="402"/>
      <c r="Z33" s="402"/>
    </row>
    <row r="34" spans="1:26">
      <c r="A34" s="370" t="s">
        <v>915</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row>
    <row r="35" spans="1:26" ht="28.5" customHeight="1">
      <c r="A35" s="370" t="s">
        <v>896</v>
      </c>
      <c r="B35" s="370"/>
      <c r="C35" s="370"/>
      <c r="D35" s="370"/>
      <c r="E35" s="370"/>
      <c r="F35" s="370"/>
      <c r="G35" s="370"/>
      <c r="H35" s="370"/>
      <c r="I35" s="370"/>
      <c r="J35" s="370"/>
      <c r="K35" s="370"/>
      <c r="L35" s="370"/>
      <c r="M35" s="370"/>
      <c r="N35" s="370" t="s">
        <v>916</v>
      </c>
      <c r="O35" s="370"/>
      <c r="P35" s="370"/>
      <c r="Q35" s="370"/>
      <c r="R35" s="370"/>
      <c r="S35" s="370"/>
      <c r="T35" s="370"/>
      <c r="U35" s="409" t="s">
        <v>929</v>
      </c>
      <c r="V35" s="409"/>
      <c r="W35" s="409"/>
      <c r="X35" s="409"/>
      <c r="Y35" s="409"/>
      <c r="Z35" s="409"/>
    </row>
    <row r="36" spans="1:26" ht="30.75" customHeight="1">
      <c r="A36" s="410" t="s">
        <v>1345</v>
      </c>
      <c r="B36" s="411"/>
      <c r="C36" s="411"/>
      <c r="D36" s="411"/>
      <c r="E36" s="411"/>
      <c r="F36" s="411"/>
      <c r="G36" s="411"/>
      <c r="H36" s="411"/>
      <c r="I36" s="411"/>
      <c r="J36" s="411"/>
      <c r="K36" s="411"/>
      <c r="L36" s="411"/>
      <c r="M36" s="412"/>
      <c r="N36" s="410" t="s">
        <v>1347</v>
      </c>
      <c r="O36" s="411"/>
      <c r="P36" s="411"/>
      <c r="Q36" s="411"/>
      <c r="R36" s="411"/>
      <c r="S36" s="411"/>
      <c r="T36" s="412"/>
      <c r="U36" s="413" t="s">
        <v>1256</v>
      </c>
      <c r="V36" s="414"/>
      <c r="W36" s="414"/>
      <c r="X36" s="414"/>
      <c r="Y36" s="414"/>
      <c r="Z36" s="415"/>
    </row>
    <row r="37" spans="1:26" ht="30.75" customHeight="1">
      <c r="A37" s="410" t="s">
        <v>1346</v>
      </c>
      <c r="B37" s="411"/>
      <c r="C37" s="411"/>
      <c r="D37" s="411"/>
      <c r="E37" s="411"/>
      <c r="F37" s="411"/>
      <c r="G37" s="411"/>
      <c r="H37" s="411"/>
      <c r="I37" s="411"/>
      <c r="J37" s="411"/>
      <c r="K37" s="411"/>
      <c r="L37" s="411"/>
      <c r="M37" s="412"/>
      <c r="N37" s="410" t="s">
        <v>1347</v>
      </c>
      <c r="O37" s="411"/>
      <c r="P37" s="411"/>
      <c r="Q37" s="411"/>
      <c r="R37" s="411"/>
      <c r="S37" s="411"/>
      <c r="T37" s="412"/>
      <c r="U37" s="416"/>
      <c r="V37" s="417"/>
      <c r="W37" s="417"/>
      <c r="X37" s="417"/>
      <c r="Y37" s="417"/>
      <c r="Z37" s="418"/>
    </row>
    <row r="38" spans="1:26" ht="1.5" customHeight="1">
      <c r="A38" s="194"/>
      <c r="B38" s="195"/>
      <c r="C38" s="195"/>
      <c r="D38" s="195"/>
      <c r="E38" s="195"/>
      <c r="F38" s="195"/>
      <c r="G38" s="195"/>
      <c r="H38" s="195"/>
      <c r="I38" s="195"/>
      <c r="J38" s="195"/>
      <c r="K38" s="195"/>
      <c r="L38" s="195"/>
      <c r="M38" s="196"/>
      <c r="N38" s="194"/>
      <c r="O38" s="195"/>
      <c r="P38" s="195"/>
      <c r="Q38" s="195"/>
      <c r="R38" s="195"/>
      <c r="S38" s="195"/>
      <c r="T38" s="196"/>
      <c r="U38" s="194"/>
      <c r="V38" s="195"/>
      <c r="W38" s="195"/>
      <c r="X38" s="195"/>
      <c r="Y38" s="195"/>
      <c r="Z38" s="196"/>
    </row>
    <row r="39" spans="1:26">
      <c r="A39" s="370" t="s">
        <v>917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row>
    <row r="40" spans="1:26">
      <c r="A40" s="388" t="s">
        <v>1276</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20"/>
    </row>
    <row r="41" spans="1:26" ht="4.5" customHeight="1">
      <c r="A41" s="421"/>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3"/>
    </row>
    <row r="42" spans="1:26">
      <c r="A42" s="370" t="s">
        <v>918</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row>
    <row r="43" spans="1:26">
      <c r="A43" s="370" t="s">
        <v>919</v>
      </c>
      <c r="B43" s="370"/>
      <c r="C43" s="370"/>
      <c r="D43" s="370"/>
      <c r="E43" s="370"/>
      <c r="F43" s="370"/>
      <c r="G43" s="370"/>
      <c r="H43" s="370"/>
      <c r="I43" s="370"/>
      <c r="J43" s="370"/>
      <c r="K43" s="370"/>
      <c r="L43" s="370"/>
      <c r="M43" s="370"/>
      <c r="N43" s="370" t="s">
        <v>920</v>
      </c>
      <c r="O43" s="370"/>
      <c r="P43" s="370"/>
      <c r="Q43" s="370"/>
      <c r="R43" s="370"/>
      <c r="S43" s="370"/>
      <c r="T43" s="370"/>
      <c r="U43" s="370" t="s">
        <v>921</v>
      </c>
      <c r="V43" s="370"/>
      <c r="W43" s="370"/>
      <c r="X43" s="370"/>
      <c r="Y43" s="370"/>
      <c r="Z43" s="370"/>
    </row>
    <row r="44" spans="1:26">
      <c r="A44" s="408" t="s">
        <v>1348</v>
      </c>
      <c r="B44" s="402"/>
      <c r="C44" s="402"/>
      <c r="D44" s="402"/>
      <c r="E44" s="402"/>
      <c r="F44" s="402"/>
      <c r="G44" s="402"/>
      <c r="H44" s="402"/>
      <c r="I44" s="402"/>
      <c r="J44" s="402"/>
      <c r="K44" s="402"/>
      <c r="L44" s="402"/>
      <c r="M44" s="402"/>
      <c r="N44" s="408" t="s">
        <v>1349</v>
      </c>
      <c r="O44" s="402"/>
      <c r="P44" s="402"/>
      <c r="Q44" s="402"/>
      <c r="R44" s="402"/>
      <c r="S44" s="402"/>
      <c r="T44" s="402"/>
      <c r="U44" s="406" t="s">
        <v>1350</v>
      </c>
      <c r="V44" s="407"/>
      <c r="W44" s="407"/>
      <c r="X44" s="407"/>
      <c r="Y44" s="407"/>
      <c r="Z44" s="407"/>
    </row>
    <row r="45" spans="1:26">
      <c r="A45" s="402"/>
      <c r="B45" s="402"/>
      <c r="C45" s="402"/>
      <c r="D45" s="402"/>
      <c r="E45" s="402"/>
      <c r="F45" s="402"/>
      <c r="G45" s="402"/>
      <c r="H45" s="402"/>
      <c r="I45" s="402"/>
      <c r="J45" s="402"/>
      <c r="K45" s="402"/>
      <c r="L45" s="402"/>
      <c r="M45" s="402"/>
      <c r="N45" s="402"/>
      <c r="O45" s="402"/>
      <c r="P45" s="402"/>
      <c r="Q45" s="402"/>
      <c r="R45" s="402"/>
      <c r="S45" s="402"/>
      <c r="T45" s="402"/>
      <c r="U45" s="407"/>
      <c r="V45" s="407"/>
      <c r="W45" s="407"/>
      <c r="X45" s="407"/>
      <c r="Y45" s="407"/>
      <c r="Z45" s="407"/>
    </row>
    <row r="46" spans="1:26" ht="27" customHeight="1">
      <c r="A46" s="381" t="s">
        <v>922</v>
      </c>
      <c r="B46" s="381"/>
      <c r="C46" s="381"/>
      <c r="D46" s="381"/>
      <c r="E46" s="381"/>
      <c r="F46" s="381"/>
      <c r="G46" s="381"/>
      <c r="H46" s="381"/>
      <c r="I46" s="381"/>
      <c r="J46" s="381"/>
      <c r="K46" s="381"/>
      <c r="L46" s="381"/>
      <c r="M46" s="381"/>
      <c r="N46" s="381" t="s">
        <v>939</v>
      </c>
      <c r="O46" s="381"/>
      <c r="P46" s="381"/>
      <c r="Q46" s="381"/>
      <c r="R46" s="381"/>
      <c r="S46" s="381"/>
      <c r="T46" s="381"/>
      <c r="U46" s="424" t="s">
        <v>938</v>
      </c>
      <c r="V46" s="424"/>
      <c r="W46" s="424"/>
      <c r="X46" s="424"/>
      <c r="Y46" s="424"/>
      <c r="Z46" s="424"/>
    </row>
    <row r="47" spans="1:26" ht="15.75" customHeight="1">
      <c r="A47" s="408" t="s">
        <v>1351</v>
      </c>
      <c r="B47" s="402"/>
      <c r="C47" s="402"/>
      <c r="D47" s="402"/>
      <c r="E47" s="402"/>
      <c r="F47" s="402"/>
      <c r="G47" s="402"/>
      <c r="H47" s="402"/>
      <c r="I47" s="402"/>
      <c r="J47" s="402"/>
      <c r="K47" s="402"/>
      <c r="L47" s="402"/>
      <c r="M47" s="402"/>
      <c r="N47" s="408" t="s">
        <v>1352</v>
      </c>
      <c r="O47" s="402"/>
      <c r="P47" s="402"/>
      <c r="Q47" s="402"/>
      <c r="R47" s="402"/>
      <c r="S47" s="402"/>
      <c r="T47" s="402"/>
      <c r="U47" s="406" t="s">
        <v>1353</v>
      </c>
      <c r="V47" s="407"/>
      <c r="W47" s="407"/>
      <c r="X47" s="407"/>
      <c r="Y47" s="407"/>
      <c r="Z47" s="407"/>
    </row>
    <row r="48" spans="1:26" ht="15.75" customHeight="1">
      <c r="A48" s="425"/>
      <c r="B48" s="425"/>
      <c r="C48" s="425"/>
      <c r="D48" s="425"/>
      <c r="E48" s="425"/>
      <c r="F48" s="425"/>
      <c r="G48" s="425"/>
      <c r="H48" s="425"/>
      <c r="I48" s="425"/>
      <c r="J48" s="425"/>
      <c r="K48" s="425"/>
      <c r="L48" s="425"/>
      <c r="M48" s="425"/>
      <c r="N48" s="425"/>
      <c r="O48" s="425"/>
      <c r="P48" s="425"/>
      <c r="Q48" s="425"/>
      <c r="R48" s="425"/>
      <c r="S48" s="425"/>
      <c r="T48" s="425"/>
      <c r="U48" s="426"/>
      <c r="V48" s="426"/>
      <c r="W48" s="426"/>
      <c r="X48" s="426"/>
      <c r="Y48" s="426"/>
      <c r="Z48" s="426"/>
    </row>
    <row r="49" spans="1:27">
      <c r="A49" s="427" t="s">
        <v>923</v>
      </c>
      <c r="B49" s="427"/>
      <c r="C49" s="427"/>
      <c r="D49" s="427"/>
      <c r="E49" s="427"/>
      <c r="F49" s="427"/>
      <c r="G49" s="427"/>
      <c r="H49" s="427"/>
      <c r="I49" s="427"/>
      <c r="J49" s="427" t="s">
        <v>924</v>
      </c>
      <c r="K49" s="427"/>
      <c r="L49" s="427"/>
      <c r="M49" s="427"/>
      <c r="N49" s="427"/>
      <c r="O49" s="427"/>
      <c r="P49" s="427"/>
      <c r="Q49" s="427"/>
      <c r="R49" s="427" t="s">
        <v>925</v>
      </c>
      <c r="S49" s="427"/>
      <c r="T49" s="427"/>
      <c r="U49" s="427"/>
      <c r="V49" s="427"/>
      <c r="W49" s="427"/>
      <c r="X49" s="427"/>
      <c r="Y49" s="427"/>
      <c r="Z49" s="427"/>
      <c r="AA49" s="241"/>
    </row>
    <row r="50" spans="1:27" ht="44.25" customHeight="1">
      <c r="A50" s="430" t="s">
        <v>1788</v>
      </c>
      <c r="B50" s="431"/>
      <c r="C50" s="431"/>
      <c r="D50" s="431"/>
      <c r="E50" s="431"/>
      <c r="F50" s="431"/>
      <c r="G50" s="431"/>
      <c r="H50" s="431"/>
      <c r="I50" s="432"/>
      <c r="J50" s="436" t="s">
        <v>1348</v>
      </c>
      <c r="K50" s="431"/>
      <c r="L50" s="431"/>
      <c r="M50" s="431"/>
      <c r="N50" s="431"/>
      <c r="O50" s="431"/>
      <c r="P50" s="431"/>
      <c r="Q50" s="432"/>
      <c r="R50" s="437" t="s">
        <v>1355</v>
      </c>
      <c r="S50" s="438"/>
      <c r="T50" s="438"/>
      <c r="U50" s="438"/>
      <c r="V50" s="438"/>
      <c r="W50" s="438"/>
      <c r="X50" s="438"/>
      <c r="Y50" s="438"/>
      <c r="Z50" s="439"/>
    </row>
    <row r="51" spans="1:27" ht="44.25" customHeight="1">
      <c r="A51" s="433"/>
      <c r="B51" s="434"/>
      <c r="C51" s="434"/>
      <c r="D51" s="434"/>
      <c r="E51" s="434"/>
      <c r="F51" s="434"/>
      <c r="G51" s="434"/>
      <c r="H51" s="434"/>
      <c r="I51" s="435"/>
      <c r="J51" s="433"/>
      <c r="K51" s="434"/>
      <c r="L51" s="434"/>
      <c r="M51" s="434"/>
      <c r="N51" s="434"/>
      <c r="O51" s="434"/>
      <c r="P51" s="434"/>
      <c r="Q51" s="435"/>
      <c r="R51" s="440"/>
      <c r="S51" s="441"/>
      <c r="T51" s="441"/>
      <c r="U51" s="441"/>
      <c r="V51" s="441"/>
      <c r="W51" s="441"/>
      <c r="X51" s="441"/>
      <c r="Y51" s="441"/>
      <c r="Z51" s="442"/>
    </row>
    <row r="52" spans="1:27" ht="45" customHeight="1">
      <c r="A52" s="402" t="s">
        <v>1354</v>
      </c>
      <c r="B52" s="443"/>
      <c r="C52" s="443"/>
      <c r="D52" s="443"/>
      <c r="E52" s="443"/>
      <c r="F52" s="443"/>
      <c r="G52" s="443"/>
      <c r="H52" s="443"/>
      <c r="I52" s="443"/>
      <c r="J52" s="406" t="s">
        <v>1351</v>
      </c>
      <c r="K52" s="407"/>
      <c r="L52" s="407"/>
      <c r="M52" s="407"/>
      <c r="N52" s="407"/>
      <c r="O52" s="407"/>
      <c r="P52" s="407"/>
      <c r="Q52" s="407"/>
      <c r="R52" s="407" t="s">
        <v>1356</v>
      </c>
      <c r="S52" s="444"/>
      <c r="T52" s="444"/>
      <c r="U52" s="444"/>
      <c r="V52" s="444"/>
      <c r="W52" s="444"/>
      <c r="X52" s="444"/>
      <c r="Y52" s="444"/>
      <c r="Z52" s="444"/>
    </row>
    <row r="53" spans="1:27" ht="9.9499999999999993" customHeight="1">
      <c r="A53" s="428" t="s">
        <v>926</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row>
    <row r="54" spans="1:27" ht="9.9499999999999993" customHeight="1">
      <c r="A54" s="429" t="s">
        <v>927</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1">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7"/>
    <mergeCell ref="A37:M37"/>
    <mergeCell ref="N37:T37"/>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6:B16"/>
    <mergeCell ref="C16:T16"/>
    <mergeCell ref="U16:Z16"/>
    <mergeCell ref="A17:B18"/>
    <mergeCell ref="C17:T18"/>
    <mergeCell ref="U17:Z18"/>
    <mergeCell ref="A15:Z15"/>
    <mergeCell ref="A1:Z1"/>
    <mergeCell ref="A2:Z2"/>
    <mergeCell ref="A3:Z3"/>
    <mergeCell ref="A4:Z4"/>
    <mergeCell ref="A5:Z5"/>
    <mergeCell ref="A7:Z7"/>
    <mergeCell ref="A8:Z8"/>
    <mergeCell ref="A9:Z9"/>
    <mergeCell ref="A10:Z11"/>
    <mergeCell ref="A12:Z12"/>
    <mergeCell ref="A13:Z14"/>
  </mergeCells>
  <hyperlinks>
    <hyperlink ref="P26" r:id="rId1" xr:uid="{FD384541-130C-46BB-8934-AB129684827C}"/>
  </hyperlinks>
  <printOptions horizontalCentered="1" verticalCentered="1"/>
  <pageMargins left="0.51181102362204722" right="0.51181102362204722" top="0.15748031496062992" bottom="0.15748031496062992" header="0.31496062992125984" footer="0.31496062992125984"/>
  <pageSetup scale="73" orientation="portrait" horizontalDpi="300" verticalDpi="30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sheetPr>
  <dimension ref="A1:AD98"/>
  <sheetViews>
    <sheetView view="pageBreakPreview" zoomScale="60" zoomScaleNormal="110" workbookViewId="0">
      <selection activeCell="AL52" sqref="AL52"/>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359"/>
      <c r="B1" s="359"/>
      <c r="C1" s="359"/>
      <c r="D1" s="359"/>
      <c r="E1" s="359"/>
      <c r="F1" s="359"/>
      <c r="G1" s="359"/>
      <c r="H1" s="359"/>
      <c r="I1" s="359"/>
      <c r="J1" s="359"/>
      <c r="K1" s="359"/>
      <c r="L1" s="359"/>
      <c r="M1" s="359"/>
      <c r="N1" s="359"/>
      <c r="O1" s="359"/>
      <c r="P1" s="359"/>
      <c r="Q1" s="359"/>
      <c r="R1" s="359"/>
      <c r="S1" s="359"/>
      <c r="T1" s="359"/>
      <c r="U1" s="359"/>
      <c r="V1" s="359"/>
      <c r="W1" s="359"/>
      <c r="X1" s="359"/>
      <c r="Y1" s="359"/>
      <c r="Z1" s="359"/>
    </row>
    <row r="2" spans="1:26" ht="15.75">
      <c r="A2" s="360" t="s">
        <v>892</v>
      </c>
      <c r="B2" s="360"/>
      <c r="C2" s="360"/>
      <c r="D2" s="360"/>
      <c r="E2" s="360"/>
      <c r="F2" s="360"/>
      <c r="G2" s="360"/>
      <c r="H2" s="360"/>
      <c r="I2" s="360"/>
      <c r="J2" s="360"/>
      <c r="K2" s="360"/>
      <c r="L2" s="360"/>
      <c r="M2" s="360"/>
      <c r="N2" s="360"/>
      <c r="O2" s="360"/>
      <c r="P2" s="360"/>
      <c r="Q2" s="360"/>
      <c r="R2" s="360"/>
      <c r="S2" s="360"/>
      <c r="T2" s="360"/>
      <c r="U2" s="360"/>
      <c r="V2" s="360"/>
      <c r="W2" s="360"/>
      <c r="X2" s="360"/>
      <c r="Y2" s="360"/>
      <c r="Z2" s="360"/>
    </row>
    <row r="3" spans="1:26" ht="15.75">
      <c r="A3" s="360" t="s">
        <v>893</v>
      </c>
      <c r="B3" s="360"/>
      <c r="C3" s="360"/>
      <c r="D3" s="360"/>
      <c r="E3" s="360"/>
      <c r="F3" s="360"/>
      <c r="G3" s="360"/>
      <c r="H3" s="360"/>
      <c r="I3" s="360"/>
      <c r="J3" s="360"/>
      <c r="K3" s="360"/>
      <c r="L3" s="360"/>
      <c r="M3" s="360"/>
      <c r="N3" s="360"/>
      <c r="O3" s="360"/>
      <c r="P3" s="360"/>
      <c r="Q3" s="360"/>
      <c r="R3" s="360"/>
      <c r="S3" s="360"/>
      <c r="T3" s="360"/>
      <c r="U3" s="360"/>
      <c r="V3" s="360"/>
      <c r="W3" s="360"/>
      <c r="X3" s="360"/>
      <c r="Y3" s="360"/>
      <c r="Z3" s="360"/>
    </row>
    <row r="4" spans="1:26" ht="15.75">
      <c r="A4" s="360" t="s">
        <v>894</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5" spans="1:26" ht="6.95" customHeight="1">
      <c r="A5" s="361"/>
      <c r="B5" s="361"/>
      <c r="C5" s="361"/>
      <c r="D5" s="361"/>
      <c r="E5" s="361"/>
      <c r="F5" s="361"/>
      <c r="G5" s="361"/>
      <c r="H5" s="361"/>
      <c r="I5" s="361"/>
      <c r="J5" s="361"/>
      <c r="K5" s="361"/>
      <c r="L5" s="361"/>
      <c r="M5" s="361"/>
      <c r="N5" s="361"/>
      <c r="O5" s="361"/>
      <c r="P5" s="361"/>
      <c r="Q5" s="361"/>
      <c r="R5" s="361"/>
      <c r="S5" s="361"/>
      <c r="T5" s="361"/>
      <c r="U5" s="361"/>
      <c r="V5" s="361"/>
      <c r="W5" s="361"/>
      <c r="X5" s="361"/>
      <c r="Y5" s="361"/>
      <c r="Z5" s="361"/>
    </row>
    <row r="6" spans="1:26">
      <c r="A6" s="189" t="s">
        <v>1333</v>
      </c>
      <c r="B6" s="190"/>
      <c r="C6" s="190"/>
      <c r="D6" s="190"/>
      <c r="E6" s="190"/>
      <c r="F6" s="190"/>
      <c r="G6" s="190"/>
      <c r="H6" s="190"/>
      <c r="I6" s="190"/>
      <c r="J6" s="190"/>
      <c r="K6" s="190"/>
      <c r="L6" s="190"/>
      <c r="M6" s="190"/>
      <c r="N6" s="190"/>
      <c r="O6" s="190"/>
      <c r="P6" s="190"/>
      <c r="Q6" s="190"/>
      <c r="R6" s="190"/>
      <c r="S6" s="190"/>
      <c r="T6" s="190"/>
      <c r="U6" s="190"/>
      <c r="V6" s="190" t="str">
        <f>'FICHA TECNICA DE IND PROP'!V6</f>
        <v>FECHA: 28 de enero de 2026</v>
      </c>
      <c r="W6" s="190"/>
      <c r="X6" s="190"/>
      <c r="Y6" s="190"/>
      <c r="Z6" s="190"/>
    </row>
    <row r="7" spans="1:26" ht="17.25" customHeight="1">
      <c r="A7" s="471" t="s">
        <v>1332</v>
      </c>
      <c r="B7" s="471"/>
      <c r="C7" s="471"/>
      <c r="D7" s="471"/>
      <c r="E7" s="471"/>
      <c r="F7" s="471"/>
      <c r="G7" s="471"/>
      <c r="H7" s="471"/>
      <c r="I7" s="471"/>
      <c r="J7" s="471"/>
      <c r="K7" s="471"/>
      <c r="L7" s="471"/>
      <c r="M7" s="471"/>
      <c r="N7" s="471"/>
      <c r="O7" s="471"/>
      <c r="P7" s="471"/>
      <c r="Q7" s="471"/>
      <c r="R7" s="471"/>
      <c r="S7" s="471"/>
      <c r="T7" s="471"/>
      <c r="U7" s="471"/>
      <c r="V7" s="471"/>
      <c r="W7" s="471"/>
      <c r="X7" s="471"/>
      <c r="Y7" s="471"/>
      <c r="Z7" s="471"/>
    </row>
    <row r="8" spans="1:26" ht="26.25" customHeight="1">
      <c r="A8" s="362" t="s">
        <v>1334</v>
      </c>
      <c r="B8" s="362"/>
      <c r="C8" s="362"/>
      <c r="D8" s="362"/>
      <c r="E8" s="362"/>
      <c r="F8" s="362"/>
      <c r="G8" s="362"/>
      <c r="H8" s="362"/>
      <c r="I8" s="362"/>
      <c r="J8" s="362"/>
      <c r="K8" s="362"/>
      <c r="L8" s="362"/>
      <c r="M8" s="362"/>
      <c r="N8" s="362"/>
      <c r="O8" s="362"/>
      <c r="P8" s="362"/>
      <c r="Q8" s="362"/>
      <c r="R8" s="362"/>
      <c r="S8" s="362"/>
      <c r="T8" s="362"/>
      <c r="U8" s="362"/>
      <c r="V8" s="362"/>
      <c r="W8" s="362"/>
      <c r="X8" s="362"/>
      <c r="Y8" s="362"/>
      <c r="Z8" s="362"/>
    </row>
    <row r="9" spans="1:26" ht="20.100000000000001" customHeight="1">
      <c r="A9" s="363" t="s">
        <v>1335</v>
      </c>
      <c r="B9" s="364"/>
      <c r="C9" s="364"/>
      <c r="D9" s="364"/>
      <c r="E9" s="364"/>
      <c r="F9" s="364"/>
      <c r="G9" s="364"/>
      <c r="H9" s="364"/>
      <c r="I9" s="364"/>
      <c r="J9" s="364"/>
      <c r="K9" s="364"/>
      <c r="L9" s="364"/>
      <c r="M9" s="364"/>
      <c r="N9" s="364"/>
      <c r="O9" s="364"/>
      <c r="P9" s="364"/>
      <c r="Q9" s="364"/>
      <c r="R9" s="364"/>
      <c r="S9" s="364"/>
      <c r="T9" s="364"/>
      <c r="U9" s="364"/>
      <c r="V9" s="364"/>
      <c r="W9" s="364"/>
      <c r="X9" s="364"/>
      <c r="Y9" s="364"/>
      <c r="Z9" s="365"/>
    </row>
    <row r="10" spans="1:26" ht="12.75" customHeight="1">
      <c r="A10" s="366" t="s">
        <v>1336</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row>
    <row r="11" spans="1:26" ht="12.75" customHeight="1">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row>
    <row r="12" spans="1:26" ht="20.100000000000001" customHeight="1">
      <c r="A12" s="367" t="s">
        <v>1337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row>
    <row r="13" spans="1:26">
      <c r="A13" s="368" t="s">
        <v>1338</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row>
    <row r="14" spans="1:26">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row>
    <row r="15" spans="1:26">
      <c r="A15" s="358" t="s">
        <v>895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row>
    <row r="16" spans="1:26" ht="15" customHeight="1">
      <c r="A16" s="369" t="s">
        <v>190</v>
      </c>
      <c r="B16" s="369"/>
      <c r="C16" s="370" t="s">
        <v>896</v>
      </c>
      <c r="D16" s="370"/>
      <c r="E16" s="370"/>
      <c r="F16" s="370"/>
      <c r="G16" s="370"/>
      <c r="H16" s="370"/>
      <c r="I16" s="370"/>
      <c r="J16" s="370"/>
      <c r="K16" s="370"/>
      <c r="L16" s="370"/>
      <c r="M16" s="370"/>
      <c r="N16" s="370"/>
      <c r="O16" s="370"/>
      <c r="P16" s="370"/>
      <c r="Q16" s="370"/>
      <c r="R16" s="370"/>
      <c r="S16" s="370"/>
      <c r="T16" s="370"/>
      <c r="U16" s="371" t="s">
        <v>928</v>
      </c>
      <c r="V16" s="371"/>
      <c r="W16" s="371"/>
      <c r="X16" s="371"/>
      <c r="Y16" s="371"/>
      <c r="Z16" s="371"/>
    </row>
    <row r="17" spans="1:26">
      <c r="A17" s="406" t="s">
        <v>1369</v>
      </c>
      <c r="B17" s="407"/>
      <c r="C17" s="408" t="s">
        <v>1297</v>
      </c>
      <c r="D17" s="402"/>
      <c r="E17" s="402"/>
      <c r="F17" s="402"/>
      <c r="G17" s="402"/>
      <c r="H17" s="402"/>
      <c r="I17" s="402"/>
      <c r="J17" s="402"/>
      <c r="K17" s="402"/>
      <c r="L17" s="402"/>
      <c r="M17" s="402"/>
      <c r="N17" s="402"/>
      <c r="O17" s="402"/>
      <c r="P17" s="402"/>
      <c r="Q17" s="402"/>
      <c r="R17" s="402"/>
      <c r="S17" s="402"/>
      <c r="T17" s="402"/>
      <c r="U17" s="406" t="s">
        <v>1256</v>
      </c>
      <c r="V17" s="407"/>
      <c r="W17" s="407"/>
      <c r="X17" s="407"/>
      <c r="Y17" s="407"/>
      <c r="Z17" s="407"/>
    </row>
    <row r="18" spans="1:26">
      <c r="A18" s="407"/>
      <c r="B18" s="407"/>
      <c r="C18" s="402"/>
      <c r="D18" s="402"/>
      <c r="E18" s="402"/>
      <c r="F18" s="402"/>
      <c r="G18" s="402"/>
      <c r="H18" s="402"/>
      <c r="I18" s="402"/>
      <c r="J18" s="402"/>
      <c r="K18" s="402"/>
      <c r="L18" s="402"/>
      <c r="M18" s="402"/>
      <c r="N18" s="402"/>
      <c r="O18" s="402"/>
      <c r="P18" s="402"/>
      <c r="Q18" s="402"/>
      <c r="R18" s="402"/>
      <c r="S18" s="402"/>
      <c r="T18" s="402"/>
      <c r="U18" s="407"/>
      <c r="V18" s="407"/>
      <c r="W18" s="407"/>
      <c r="X18" s="407"/>
      <c r="Y18" s="407"/>
      <c r="Z18" s="407"/>
    </row>
    <row r="19" spans="1:26">
      <c r="A19" s="378" t="s">
        <v>897</v>
      </c>
      <c r="B19" s="379"/>
      <c r="C19" s="379"/>
      <c r="D19" s="379"/>
      <c r="E19" s="379"/>
      <c r="F19" s="379"/>
      <c r="G19" s="379"/>
      <c r="H19" s="379"/>
      <c r="I19" s="379"/>
      <c r="J19" s="379"/>
      <c r="K19" s="379"/>
      <c r="L19" s="379"/>
      <c r="M19" s="379"/>
      <c r="N19" s="379"/>
      <c r="O19" s="380"/>
      <c r="P19" s="370" t="s">
        <v>898</v>
      </c>
      <c r="Q19" s="370"/>
      <c r="R19" s="370"/>
      <c r="S19" s="370"/>
      <c r="T19" s="370"/>
      <c r="U19" s="381" t="s">
        <v>899</v>
      </c>
      <c r="V19" s="381"/>
      <c r="W19" s="381"/>
      <c r="X19" s="381"/>
      <c r="Y19" s="381"/>
      <c r="Z19" s="381"/>
    </row>
    <row r="20" spans="1:26">
      <c r="A20" s="447" t="s">
        <v>1290</v>
      </c>
      <c r="B20" s="448"/>
      <c r="C20" s="448"/>
      <c r="D20" s="448"/>
      <c r="E20" s="448"/>
      <c r="F20" s="448"/>
      <c r="G20" s="448"/>
      <c r="H20" s="448"/>
      <c r="I20" s="448"/>
      <c r="J20" s="448"/>
      <c r="K20" s="448"/>
      <c r="L20" s="448"/>
      <c r="M20" s="448"/>
      <c r="N20" s="448"/>
      <c r="O20" s="449"/>
      <c r="P20" s="374" t="s">
        <v>1370</v>
      </c>
      <c r="Q20" s="375"/>
      <c r="R20" s="375"/>
      <c r="S20" s="375"/>
      <c r="T20" s="375"/>
      <c r="U20" s="374" t="s">
        <v>1291</v>
      </c>
      <c r="V20" s="375"/>
      <c r="W20" s="375"/>
      <c r="X20" s="375"/>
      <c r="Y20" s="375"/>
      <c r="Z20" s="375"/>
    </row>
    <row r="21" spans="1:26">
      <c r="A21" s="450"/>
      <c r="B21" s="451"/>
      <c r="C21" s="451"/>
      <c r="D21" s="451"/>
      <c r="E21" s="451"/>
      <c r="F21" s="451"/>
      <c r="G21" s="451"/>
      <c r="H21" s="451"/>
      <c r="I21" s="451"/>
      <c r="J21" s="451"/>
      <c r="K21" s="451"/>
      <c r="L21" s="451"/>
      <c r="M21" s="451"/>
      <c r="N21" s="451"/>
      <c r="O21" s="452"/>
      <c r="P21" s="375"/>
      <c r="Q21" s="375"/>
      <c r="R21" s="375"/>
      <c r="S21" s="375"/>
      <c r="T21" s="375"/>
      <c r="U21" s="375"/>
      <c r="V21" s="375"/>
      <c r="W21" s="375"/>
      <c r="X21" s="375"/>
      <c r="Y21" s="375"/>
      <c r="Z21" s="375"/>
    </row>
    <row r="22" spans="1:26">
      <c r="A22" s="378" t="s">
        <v>900</v>
      </c>
      <c r="B22" s="379"/>
      <c r="C22" s="379"/>
      <c r="D22" s="379"/>
      <c r="E22" s="379"/>
      <c r="F22" s="379"/>
      <c r="G22" s="379"/>
      <c r="H22" s="379"/>
      <c r="I22" s="379"/>
      <c r="J22" s="379"/>
      <c r="K22" s="379"/>
      <c r="L22" s="379"/>
      <c r="M22" s="379"/>
      <c r="N22" s="379"/>
      <c r="O22" s="379"/>
      <c r="P22" s="379"/>
      <c r="Q22" s="379"/>
      <c r="R22" s="379"/>
      <c r="S22" s="379"/>
      <c r="T22" s="380"/>
      <c r="U22" s="191" t="s">
        <v>901</v>
      </c>
      <c r="V22" s="192"/>
      <c r="W22" s="192"/>
      <c r="X22" s="192"/>
      <c r="Y22" s="192"/>
      <c r="Z22" s="193"/>
    </row>
    <row r="23" spans="1:26" ht="15" customHeight="1">
      <c r="A23" s="447" t="s">
        <v>1289</v>
      </c>
      <c r="B23" s="448"/>
      <c r="C23" s="448"/>
      <c r="D23" s="448"/>
      <c r="E23" s="448"/>
      <c r="F23" s="448"/>
      <c r="G23" s="448"/>
      <c r="H23" s="448"/>
      <c r="I23" s="448"/>
      <c r="J23" s="448"/>
      <c r="K23" s="448"/>
      <c r="L23" s="448"/>
      <c r="M23" s="448"/>
      <c r="N23" s="448"/>
      <c r="O23" s="448"/>
      <c r="P23" s="448"/>
      <c r="Q23" s="448"/>
      <c r="R23" s="448"/>
      <c r="S23" s="448"/>
      <c r="T23" s="449"/>
      <c r="U23" s="394" t="s">
        <v>1282</v>
      </c>
      <c r="V23" s="394"/>
      <c r="W23" s="394"/>
      <c r="X23" s="394"/>
      <c r="Y23" s="394"/>
      <c r="Z23" s="394"/>
    </row>
    <row r="24" spans="1:26" ht="15" customHeight="1">
      <c r="A24" s="450"/>
      <c r="B24" s="451"/>
      <c r="C24" s="451"/>
      <c r="D24" s="451"/>
      <c r="E24" s="451"/>
      <c r="F24" s="451"/>
      <c r="G24" s="451"/>
      <c r="H24" s="451"/>
      <c r="I24" s="451"/>
      <c r="J24" s="451"/>
      <c r="K24" s="451"/>
      <c r="L24" s="451"/>
      <c r="M24" s="451"/>
      <c r="N24" s="451"/>
      <c r="O24" s="451"/>
      <c r="P24" s="451"/>
      <c r="Q24" s="451"/>
      <c r="R24" s="451"/>
      <c r="S24" s="451"/>
      <c r="T24" s="452"/>
      <c r="U24" s="395"/>
      <c r="V24" s="395"/>
      <c r="W24" s="395"/>
      <c r="X24" s="395"/>
      <c r="Y24" s="395"/>
      <c r="Z24" s="395"/>
    </row>
    <row r="25" spans="1:26">
      <c r="A25" s="378" t="s">
        <v>902</v>
      </c>
      <c r="B25" s="379"/>
      <c r="C25" s="379"/>
      <c r="D25" s="379"/>
      <c r="E25" s="379"/>
      <c r="F25" s="379"/>
      <c r="G25" s="380"/>
      <c r="H25" s="370" t="s">
        <v>903</v>
      </c>
      <c r="I25" s="370"/>
      <c r="J25" s="370"/>
      <c r="K25" s="370"/>
      <c r="L25" s="370"/>
      <c r="M25" s="370"/>
      <c r="N25" s="370"/>
      <c r="O25" s="370"/>
      <c r="P25" s="370" t="s">
        <v>904</v>
      </c>
      <c r="Q25" s="370"/>
      <c r="R25" s="370"/>
      <c r="S25" s="370"/>
      <c r="T25" s="370"/>
      <c r="U25" s="370"/>
      <c r="V25" s="370"/>
      <c r="W25" s="370"/>
      <c r="X25" s="370"/>
      <c r="Y25" s="370"/>
      <c r="Z25" s="370"/>
    </row>
    <row r="26" spans="1:26" ht="45.75" customHeight="1">
      <c r="A26" s="375" t="s">
        <v>1281</v>
      </c>
      <c r="B26" s="375"/>
      <c r="C26" s="375"/>
      <c r="D26" s="375"/>
      <c r="E26" s="375"/>
      <c r="F26" s="375"/>
      <c r="G26" s="375"/>
      <c r="H26" s="375" t="s">
        <v>1340</v>
      </c>
      <c r="I26" s="375"/>
      <c r="J26" s="375"/>
      <c r="K26" s="375"/>
      <c r="L26" s="375"/>
      <c r="M26" s="375"/>
      <c r="N26" s="375"/>
      <c r="O26" s="375"/>
      <c r="P26" s="396" t="s">
        <v>1256</v>
      </c>
      <c r="Q26" s="397"/>
      <c r="R26" s="397"/>
      <c r="S26" s="397"/>
      <c r="T26" s="397"/>
      <c r="U26" s="397"/>
      <c r="V26" s="397"/>
      <c r="W26" s="397"/>
      <c r="X26" s="397"/>
      <c r="Y26" s="397"/>
      <c r="Z26" s="397"/>
    </row>
    <row r="27" spans="1:26">
      <c r="A27" s="381" t="s">
        <v>905</v>
      </c>
      <c r="B27" s="381"/>
      <c r="C27" s="381"/>
      <c r="D27" s="381"/>
      <c r="E27" s="381"/>
      <c r="F27" s="381"/>
      <c r="G27" s="381"/>
      <c r="H27" s="381"/>
      <c r="I27" s="381"/>
      <c r="J27" s="370" t="s">
        <v>906</v>
      </c>
      <c r="K27" s="370"/>
      <c r="L27" s="370"/>
      <c r="M27" s="370"/>
      <c r="N27" s="370"/>
      <c r="O27" s="370"/>
      <c r="P27" s="370"/>
      <c r="Q27" s="370"/>
      <c r="R27" s="370"/>
      <c r="S27" s="370"/>
      <c r="T27" s="370"/>
      <c r="U27" s="370"/>
      <c r="V27" s="370"/>
      <c r="W27" s="370"/>
      <c r="X27" s="370"/>
      <c r="Y27" s="370"/>
      <c r="Z27" s="370"/>
    </row>
    <row r="28" spans="1:26" ht="15" customHeight="1">
      <c r="A28" s="381"/>
      <c r="B28" s="381"/>
      <c r="C28" s="381"/>
      <c r="D28" s="381"/>
      <c r="E28" s="381"/>
      <c r="F28" s="381"/>
      <c r="G28" s="381"/>
      <c r="H28" s="381"/>
      <c r="I28" s="381"/>
      <c r="J28" s="370" t="s">
        <v>907</v>
      </c>
      <c r="K28" s="370"/>
      <c r="L28" s="370"/>
      <c r="M28" s="370"/>
      <c r="N28" s="370" t="s">
        <v>908</v>
      </c>
      <c r="O28" s="370"/>
      <c r="P28" s="370"/>
      <c r="Q28" s="370"/>
      <c r="R28" s="370"/>
      <c r="S28" s="370"/>
      <c r="T28" s="370"/>
      <c r="U28" s="370" t="s">
        <v>909</v>
      </c>
      <c r="V28" s="370"/>
      <c r="W28" s="370"/>
      <c r="X28" s="370"/>
      <c r="Y28" s="370"/>
      <c r="Z28" s="370"/>
    </row>
    <row r="29" spans="1:26">
      <c r="A29" s="398" t="s">
        <v>1341</v>
      </c>
      <c r="B29" s="399"/>
      <c r="C29" s="399"/>
      <c r="D29" s="399"/>
      <c r="E29" s="399"/>
      <c r="F29" s="399"/>
      <c r="G29" s="399"/>
      <c r="H29" s="399"/>
      <c r="I29" s="399"/>
      <c r="J29" s="398">
        <v>2025</v>
      </c>
      <c r="K29" s="399"/>
      <c r="L29" s="399"/>
      <c r="M29" s="399"/>
      <c r="N29" s="398" t="s">
        <v>1281</v>
      </c>
      <c r="O29" s="399"/>
      <c r="P29" s="399"/>
      <c r="Q29" s="399"/>
      <c r="R29" s="399"/>
      <c r="S29" s="399"/>
      <c r="T29" s="399"/>
      <c r="U29" s="400">
        <v>1.32</v>
      </c>
      <c r="V29" s="399"/>
      <c r="W29" s="399"/>
      <c r="X29" s="399"/>
      <c r="Y29" s="399"/>
      <c r="Z29" s="399"/>
    </row>
    <row r="30" spans="1:26">
      <c r="A30" s="370" t="s">
        <v>910</v>
      </c>
      <c r="B30" s="370"/>
      <c r="C30" s="370"/>
      <c r="D30" s="370"/>
      <c r="E30" s="370"/>
      <c r="F30" s="370"/>
      <c r="G30" s="370"/>
      <c r="H30" s="370"/>
      <c r="I30" s="370"/>
      <c r="J30" s="370" t="s">
        <v>911</v>
      </c>
      <c r="K30" s="370"/>
      <c r="L30" s="370"/>
      <c r="M30" s="370"/>
      <c r="N30" s="370"/>
      <c r="O30" s="370"/>
      <c r="P30" s="370"/>
      <c r="Q30" s="370"/>
      <c r="R30" s="370"/>
      <c r="S30" s="370"/>
      <c r="T30" s="370"/>
      <c r="U30" s="370"/>
      <c r="V30" s="370"/>
      <c r="W30" s="370"/>
      <c r="X30" s="370"/>
      <c r="Y30" s="370"/>
      <c r="Z30" s="370"/>
    </row>
    <row r="31" spans="1:26">
      <c r="A31" s="403" t="s">
        <v>912</v>
      </c>
      <c r="B31" s="403"/>
      <c r="C31" s="403"/>
      <c r="D31" s="404" t="s">
        <v>913</v>
      </c>
      <c r="E31" s="404"/>
      <c r="F31" s="404"/>
      <c r="G31" s="405" t="s">
        <v>914</v>
      </c>
      <c r="H31" s="405"/>
      <c r="I31" s="405"/>
      <c r="J31" s="370" t="s">
        <v>907</v>
      </c>
      <c r="K31" s="370"/>
      <c r="L31" s="370"/>
      <c r="M31" s="370"/>
      <c r="N31" s="370" t="s">
        <v>908</v>
      </c>
      <c r="O31" s="370"/>
      <c r="P31" s="370"/>
      <c r="Q31" s="370"/>
      <c r="R31" s="370"/>
      <c r="S31" s="370"/>
      <c r="T31" s="370"/>
      <c r="U31" s="370" t="s">
        <v>909</v>
      </c>
      <c r="V31" s="370"/>
      <c r="W31" s="370"/>
      <c r="X31" s="370"/>
      <c r="Y31" s="370"/>
      <c r="Z31" s="370"/>
    </row>
    <row r="32" spans="1:26">
      <c r="A32" s="406" t="s">
        <v>1342</v>
      </c>
      <c r="B32" s="407"/>
      <c r="C32" s="407"/>
      <c r="D32" s="406" t="s">
        <v>1343</v>
      </c>
      <c r="E32" s="407"/>
      <c r="F32" s="407"/>
      <c r="G32" s="406" t="s">
        <v>1344</v>
      </c>
      <c r="H32" s="407"/>
      <c r="I32" s="407"/>
      <c r="J32" s="408">
        <v>2026</v>
      </c>
      <c r="K32" s="402"/>
      <c r="L32" s="402"/>
      <c r="M32" s="402"/>
      <c r="N32" s="408" t="s">
        <v>1281</v>
      </c>
      <c r="O32" s="402"/>
      <c r="P32" s="402"/>
      <c r="Q32" s="402"/>
      <c r="R32" s="402"/>
      <c r="S32" s="402"/>
      <c r="T32" s="402"/>
      <c r="U32" s="460">
        <v>1</v>
      </c>
      <c r="V32" s="461"/>
      <c r="W32" s="461"/>
      <c r="X32" s="461"/>
      <c r="Y32" s="461"/>
      <c r="Z32" s="461"/>
    </row>
    <row r="33" spans="1:26">
      <c r="A33" s="407"/>
      <c r="B33" s="407"/>
      <c r="C33" s="407"/>
      <c r="D33" s="407"/>
      <c r="E33" s="407"/>
      <c r="F33" s="407"/>
      <c r="G33" s="407"/>
      <c r="H33" s="407"/>
      <c r="I33" s="407"/>
      <c r="J33" s="402"/>
      <c r="K33" s="402"/>
      <c r="L33" s="402"/>
      <c r="M33" s="402"/>
      <c r="N33" s="402"/>
      <c r="O33" s="402"/>
      <c r="P33" s="402"/>
      <c r="Q33" s="402"/>
      <c r="R33" s="402"/>
      <c r="S33" s="402"/>
      <c r="T33" s="402"/>
      <c r="U33" s="461"/>
      <c r="V33" s="461"/>
      <c r="W33" s="461"/>
      <c r="X33" s="461"/>
      <c r="Y33" s="461"/>
      <c r="Z33" s="461"/>
    </row>
    <row r="34" spans="1:26">
      <c r="A34" s="370" t="s">
        <v>915</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row>
    <row r="35" spans="1:26" ht="28.5" customHeight="1">
      <c r="A35" s="370" t="s">
        <v>896</v>
      </c>
      <c r="B35" s="370"/>
      <c r="C35" s="370"/>
      <c r="D35" s="370"/>
      <c r="E35" s="370"/>
      <c r="F35" s="370"/>
      <c r="G35" s="370"/>
      <c r="H35" s="370"/>
      <c r="I35" s="370"/>
      <c r="J35" s="370"/>
      <c r="K35" s="370"/>
      <c r="L35" s="370"/>
      <c r="M35" s="370"/>
      <c r="N35" s="370" t="s">
        <v>916</v>
      </c>
      <c r="O35" s="370"/>
      <c r="P35" s="370"/>
      <c r="Q35" s="370"/>
      <c r="R35" s="370"/>
      <c r="S35" s="370"/>
      <c r="T35" s="370"/>
      <c r="U35" s="409" t="s">
        <v>929</v>
      </c>
      <c r="V35" s="409"/>
      <c r="W35" s="409"/>
      <c r="X35" s="409"/>
      <c r="Y35" s="409"/>
      <c r="Z35" s="409"/>
    </row>
    <row r="36" spans="1:26" ht="39" customHeight="1">
      <c r="A36" s="454" t="s">
        <v>1357</v>
      </c>
      <c r="B36" s="455"/>
      <c r="C36" s="455"/>
      <c r="D36" s="455"/>
      <c r="E36" s="455"/>
      <c r="F36" s="455"/>
      <c r="G36" s="455"/>
      <c r="H36" s="455"/>
      <c r="I36" s="455"/>
      <c r="J36" s="455"/>
      <c r="K36" s="455"/>
      <c r="L36" s="455"/>
      <c r="M36" s="456"/>
      <c r="N36" s="457" t="s">
        <v>1347</v>
      </c>
      <c r="O36" s="458"/>
      <c r="P36" s="458"/>
      <c r="Q36" s="458"/>
      <c r="R36" s="458"/>
      <c r="S36" s="458"/>
      <c r="T36" s="459"/>
      <c r="U36" s="447" t="s">
        <v>1256</v>
      </c>
      <c r="V36" s="448"/>
      <c r="W36" s="448"/>
      <c r="X36" s="448"/>
      <c r="Y36" s="448"/>
      <c r="Z36" s="449"/>
    </row>
    <row r="37" spans="1:26" ht="39" customHeight="1">
      <c r="A37" s="462" t="s">
        <v>1358</v>
      </c>
      <c r="B37" s="463"/>
      <c r="C37" s="463"/>
      <c r="D37" s="463"/>
      <c r="E37" s="463"/>
      <c r="F37" s="463"/>
      <c r="G37" s="463"/>
      <c r="H37" s="463"/>
      <c r="I37" s="463"/>
      <c r="J37" s="463"/>
      <c r="K37" s="463"/>
      <c r="L37" s="463"/>
      <c r="M37" s="464"/>
      <c r="N37" s="465" t="s">
        <v>1347</v>
      </c>
      <c r="O37" s="466"/>
      <c r="P37" s="466"/>
      <c r="Q37" s="466"/>
      <c r="R37" s="466"/>
      <c r="S37" s="466"/>
      <c r="T37" s="467"/>
      <c r="U37" s="468"/>
      <c r="V37" s="469"/>
      <c r="W37" s="469"/>
      <c r="X37" s="469"/>
      <c r="Y37" s="469"/>
      <c r="Z37" s="470"/>
    </row>
    <row r="38" spans="1:26" ht="1.5" customHeight="1">
      <c r="A38" s="194"/>
      <c r="B38" s="195"/>
      <c r="C38" s="195"/>
      <c r="D38" s="195"/>
      <c r="E38" s="195"/>
      <c r="F38" s="195"/>
      <c r="G38" s="195"/>
      <c r="H38" s="195"/>
      <c r="I38" s="195"/>
      <c r="J38" s="195"/>
      <c r="K38" s="195"/>
      <c r="L38" s="195"/>
      <c r="M38" s="196"/>
      <c r="N38" s="194"/>
      <c r="O38" s="195"/>
      <c r="P38" s="195"/>
      <c r="Q38" s="195"/>
      <c r="R38" s="195"/>
      <c r="S38" s="195"/>
      <c r="T38" s="196"/>
      <c r="U38" s="194"/>
      <c r="V38" s="195"/>
      <c r="W38" s="195"/>
      <c r="X38" s="195"/>
      <c r="Y38" s="195"/>
      <c r="Z38" s="196"/>
    </row>
    <row r="39" spans="1:26">
      <c r="A39" s="370" t="s">
        <v>917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row>
    <row r="40" spans="1:26">
      <c r="A40" s="388" t="s">
        <v>1276</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20"/>
    </row>
    <row r="41" spans="1:26" ht="4.5" customHeight="1">
      <c r="A41" s="421"/>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3"/>
    </row>
    <row r="42" spans="1:26">
      <c r="A42" s="370" t="s">
        <v>918</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row>
    <row r="43" spans="1:26">
      <c r="A43" s="370" t="s">
        <v>919</v>
      </c>
      <c r="B43" s="370"/>
      <c r="C43" s="370"/>
      <c r="D43" s="370"/>
      <c r="E43" s="370"/>
      <c r="F43" s="370"/>
      <c r="G43" s="370"/>
      <c r="H43" s="370"/>
      <c r="I43" s="370"/>
      <c r="J43" s="370"/>
      <c r="K43" s="370"/>
      <c r="L43" s="370"/>
      <c r="M43" s="370"/>
      <c r="N43" s="370" t="s">
        <v>920</v>
      </c>
      <c r="O43" s="370"/>
      <c r="P43" s="370"/>
      <c r="Q43" s="370"/>
      <c r="R43" s="370"/>
      <c r="S43" s="370"/>
      <c r="T43" s="370"/>
      <c r="U43" s="370" t="s">
        <v>921</v>
      </c>
      <c r="V43" s="370"/>
      <c r="W43" s="370"/>
      <c r="X43" s="370"/>
      <c r="Y43" s="370"/>
      <c r="Z43" s="370"/>
    </row>
    <row r="44" spans="1:26">
      <c r="A44" s="408" t="s">
        <v>1348</v>
      </c>
      <c r="B44" s="402"/>
      <c r="C44" s="402"/>
      <c r="D44" s="402"/>
      <c r="E44" s="402"/>
      <c r="F44" s="402"/>
      <c r="G44" s="402"/>
      <c r="H44" s="402"/>
      <c r="I44" s="402"/>
      <c r="J44" s="402"/>
      <c r="K44" s="402"/>
      <c r="L44" s="402"/>
      <c r="M44" s="402"/>
      <c r="N44" s="408" t="s">
        <v>1349</v>
      </c>
      <c r="O44" s="402"/>
      <c r="P44" s="402"/>
      <c r="Q44" s="402"/>
      <c r="R44" s="402"/>
      <c r="S44" s="402"/>
      <c r="T44" s="402"/>
      <c r="U44" s="406" t="s">
        <v>1350</v>
      </c>
      <c r="V44" s="407"/>
      <c r="W44" s="407"/>
      <c r="X44" s="407"/>
      <c r="Y44" s="407"/>
      <c r="Z44" s="407"/>
    </row>
    <row r="45" spans="1:26">
      <c r="A45" s="402"/>
      <c r="B45" s="402"/>
      <c r="C45" s="402"/>
      <c r="D45" s="402"/>
      <c r="E45" s="402"/>
      <c r="F45" s="402"/>
      <c r="G45" s="402"/>
      <c r="H45" s="402"/>
      <c r="I45" s="402"/>
      <c r="J45" s="402"/>
      <c r="K45" s="402"/>
      <c r="L45" s="402"/>
      <c r="M45" s="402"/>
      <c r="N45" s="402"/>
      <c r="O45" s="402"/>
      <c r="P45" s="402"/>
      <c r="Q45" s="402"/>
      <c r="R45" s="402"/>
      <c r="S45" s="402"/>
      <c r="T45" s="402"/>
      <c r="U45" s="407"/>
      <c r="V45" s="407"/>
      <c r="W45" s="407"/>
      <c r="X45" s="407"/>
      <c r="Y45" s="407"/>
      <c r="Z45" s="407"/>
    </row>
    <row r="46" spans="1:26" ht="27" customHeight="1">
      <c r="A46" s="381" t="s">
        <v>922</v>
      </c>
      <c r="B46" s="381"/>
      <c r="C46" s="381"/>
      <c r="D46" s="381"/>
      <c r="E46" s="381"/>
      <c r="F46" s="381"/>
      <c r="G46" s="381"/>
      <c r="H46" s="381"/>
      <c r="I46" s="381"/>
      <c r="J46" s="381"/>
      <c r="K46" s="381"/>
      <c r="L46" s="381"/>
      <c r="M46" s="381"/>
      <c r="N46" s="381" t="s">
        <v>939</v>
      </c>
      <c r="O46" s="381"/>
      <c r="P46" s="381"/>
      <c r="Q46" s="381"/>
      <c r="R46" s="381"/>
      <c r="S46" s="381"/>
      <c r="T46" s="381"/>
      <c r="U46" s="424" t="s">
        <v>938</v>
      </c>
      <c r="V46" s="424"/>
      <c r="W46" s="424"/>
      <c r="X46" s="424"/>
      <c r="Y46" s="424"/>
      <c r="Z46" s="424"/>
    </row>
    <row r="47" spans="1:26" ht="15.75" customHeight="1">
      <c r="A47" s="408" t="s">
        <v>1351</v>
      </c>
      <c r="B47" s="402"/>
      <c r="C47" s="402"/>
      <c r="D47" s="402"/>
      <c r="E47" s="402"/>
      <c r="F47" s="402"/>
      <c r="G47" s="402"/>
      <c r="H47" s="402"/>
      <c r="I47" s="402"/>
      <c r="J47" s="402"/>
      <c r="K47" s="402"/>
      <c r="L47" s="402"/>
      <c r="M47" s="402"/>
      <c r="N47" s="408" t="s">
        <v>1352</v>
      </c>
      <c r="O47" s="402"/>
      <c r="P47" s="402"/>
      <c r="Q47" s="402"/>
      <c r="R47" s="402"/>
      <c r="S47" s="402"/>
      <c r="T47" s="402"/>
      <c r="U47" s="406" t="s">
        <v>1353</v>
      </c>
      <c r="V47" s="407"/>
      <c r="W47" s="407"/>
      <c r="X47" s="407"/>
      <c r="Y47" s="407"/>
      <c r="Z47" s="407"/>
    </row>
    <row r="48" spans="1:26" ht="15.75" customHeight="1">
      <c r="A48" s="425"/>
      <c r="B48" s="425"/>
      <c r="C48" s="425"/>
      <c r="D48" s="425"/>
      <c r="E48" s="425"/>
      <c r="F48" s="425"/>
      <c r="G48" s="425"/>
      <c r="H48" s="425"/>
      <c r="I48" s="425"/>
      <c r="J48" s="425"/>
      <c r="K48" s="425"/>
      <c r="L48" s="425"/>
      <c r="M48" s="425"/>
      <c r="N48" s="425"/>
      <c r="O48" s="425"/>
      <c r="P48" s="425"/>
      <c r="Q48" s="425"/>
      <c r="R48" s="425"/>
      <c r="S48" s="425"/>
      <c r="T48" s="425"/>
      <c r="U48" s="426"/>
      <c r="V48" s="426"/>
      <c r="W48" s="426"/>
      <c r="X48" s="426"/>
      <c r="Y48" s="426"/>
      <c r="Z48" s="426"/>
    </row>
    <row r="49" spans="1:27">
      <c r="A49" s="427" t="s">
        <v>923</v>
      </c>
      <c r="B49" s="427"/>
      <c r="C49" s="427"/>
      <c r="D49" s="427"/>
      <c r="E49" s="427"/>
      <c r="F49" s="427"/>
      <c r="G49" s="427"/>
      <c r="H49" s="427"/>
      <c r="I49" s="427"/>
      <c r="J49" s="427" t="s">
        <v>924</v>
      </c>
      <c r="K49" s="427"/>
      <c r="L49" s="427"/>
      <c r="M49" s="427"/>
      <c r="N49" s="427"/>
      <c r="O49" s="427"/>
      <c r="P49" s="427"/>
      <c r="Q49" s="427"/>
      <c r="R49" s="427" t="s">
        <v>925</v>
      </c>
      <c r="S49" s="427"/>
      <c r="T49" s="427"/>
      <c r="U49" s="427"/>
      <c r="V49" s="427"/>
      <c r="W49" s="427"/>
      <c r="X49" s="427"/>
      <c r="Y49" s="427"/>
      <c r="Z49" s="427"/>
      <c r="AA49" s="56"/>
    </row>
    <row r="50" spans="1:27" ht="44.25" customHeight="1">
      <c r="A50" s="430" t="s">
        <v>1788</v>
      </c>
      <c r="B50" s="431"/>
      <c r="C50" s="431"/>
      <c r="D50" s="431"/>
      <c r="E50" s="431"/>
      <c r="F50" s="431"/>
      <c r="G50" s="431"/>
      <c r="H50" s="431"/>
      <c r="I50" s="432"/>
      <c r="J50" s="453" t="s">
        <v>1348</v>
      </c>
      <c r="K50" s="438"/>
      <c r="L50" s="438"/>
      <c r="M50" s="438"/>
      <c r="N50" s="438"/>
      <c r="O50" s="438"/>
      <c r="P50" s="438"/>
      <c r="Q50" s="439"/>
      <c r="R50" s="437" t="s">
        <v>1355</v>
      </c>
      <c r="S50" s="438"/>
      <c r="T50" s="438"/>
      <c r="U50" s="438"/>
      <c r="V50" s="438"/>
      <c r="W50" s="438"/>
      <c r="X50" s="438"/>
      <c r="Y50" s="438"/>
      <c r="Z50" s="439"/>
    </row>
    <row r="51" spans="1:27" ht="44.25" customHeight="1">
      <c r="A51" s="433"/>
      <c r="B51" s="434"/>
      <c r="C51" s="434"/>
      <c r="D51" s="434"/>
      <c r="E51" s="434"/>
      <c r="F51" s="434"/>
      <c r="G51" s="434"/>
      <c r="H51" s="434"/>
      <c r="I51" s="435"/>
      <c r="J51" s="440"/>
      <c r="K51" s="441"/>
      <c r="L51" s="441"/>
      <c r="M51" s="441"/>
      <c r="N51" s="441"/>
      <c r="O51" s="441"/>
      <c r="P51" s="441"/>
      <c r="Q51" s="442"/>
      <c r="R51" s="440"/>
      <c r="S51" s="441"/>
      <c r="T51" s="441"/>
      <c r="U51" s="441"/>
      <c r="V51" s="441"/>
      <c r="W51" s="441"/>
      <c r="X51" s="441"/>
      <c r="Y51" s="441"/>
      <c r="Z51" s="442"/>
    </row>
    <row r="52" spans="1:27" ht="45" customHeight="1">
      <c r="A52" s="402" t="s">
        <v>1354</v>
      </c>
      <c r="B52" s="443"/>
      <c r="C52" s="443"/>
      <c r="D52" s="443"/>
      <c r="E52" s="443"/>
      <c r="F52" s="443"/>
      <c r="G52" s="443"/>
      <c r="H52" s="443"/>
      <c r="I52" s="443"/>
      <c r="J52" s="406" t="s">
        <v>1351</v>
      </c>
      <c r="K52" s="407"/>
      <c r="L52" s="407"/>
      <c r="M52" s="407"/>
      <c r="N52" s="407"/>
      <c r="O52" s="407"/>
      <c r="P52" s="407"/>
      <c r="Q52" s="407"/>
      <c r="R52" s="407" t="s">
        <v>1356</v>
      </c>
      <c r="S52" s="444"/>
      <c r="T52" s="444"/>
      <c r="U52" s="444"/>
      <c r="V52" s="444"/>
      <c r="W52" s="444"/>
      <c r="X52" s="444"/>
      <c r="Y52" s="444"/>
      <c r="Z52" s="444"/>
    </row>
    <row r="53" spans="1:27" ht="9.9499999999999993" customHeight="1">
      <c r="A53" s="428" t="s">
        <v>926</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row>
    <row r="54" spans="1:27" ht="9.9499999999999993" customHeight="1">
      <c r="A54" s="429" t="s">
        <v>927</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1">
    <mergeCell ref="A37:M37"/>
    <mergeCell ref="N37:T37"/>
    <mergeCell ref="U36:Z37"/>
    <mergeCell ref="A9:Z9"/>
    <mergeCell ref="A1:Z1"/>
    <mergeCell ref="A2:Z2"/>
    <mergeCell ref="A3:Z3"/>
    <mergeCell ref="A4:Z4"/>
    <mergeCell ref="A5:Z5"/>
    <mergeCell ref="A7:Z7"/>
    <mergeCell ref="A8:Z8"/>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P26" r:id="rId1" xr:uid="{D6B0AF44-1029-499E-8F05-7030F8A4E695}"/>
  </hyperlinks>
  <printOptions horizontalCentered="1" verticalCentered="1"/>
  <pageMargins left="0.51181102362204722" right="0.51181102362204722" top="0.15748031496062992" bottom="0.15748031496062992" header="0.31496062992125984" footer="0.31496062992125984"/>
  <pageSetup scale="81" orientation="portrait" horizontalDpi="300" verticalDpi="30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1D22A-2BAF-42BA-A3AC-48BB55272C68}">
  <dimension ref="A1:AD98"/>
  <sheetViews>
    <sheetView view="pageBreakPreview" zoomScale="60" zoomScaleNormal="110" workbookViewId="0">
      <selection activeCell="AF50" sqref="AF50"/>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359"/>
      <c r="B1" s="359"/>
      <c r="C1" s="359"/>
      <c r="D1" s="359"/>
      <c r="E1" s="359"/>
      <c r="F1" s="359"/>
      <c r="G1" s="359"/>
      <c r="H1" s="359"/>
      <c r="I1" s="359"/>
      <c r="J1" s="359"/>
      <c r="K1" s="359"/>
      <c r="L1" s="359"/>
      <c r="M1" s="359"/>
      <c r="N1" s="359"/>
      <c r="O1" s="359"/>
      <c r="P1" s="359"/>
      <c r="Q1" s="359"/>
      <c r="R1" s="359"/>
      <c r="S1" s="359"/>
      <c r="T1" s="359"/>
      <c r="U1" s="359"/>
      <c r="V1" s="359"/>
      <c r="W1" s="359"/>
      <c r="X1" s="359"/>
      <c r="Y1" s="359"/>
      <c r="Z1" s="359"/>
    </row>
    <row r="2" spans="1:26" ht="15.75">
      <c r="A2" s="360" t="s">
        <v>892</v>
      </c>
      <c r="B2" s="360"/>
      <c r="C2" s="360"/>
      <c r="D2" s="360"/>
      <c r="E2" s="360"/>
      <c r="F2" s="360"/>
      <c r="G2" s="360"/>
      <c r="H2" s="360"/>
      <c r="I2" s="360"/>
      <c r="J2" s="360"/>
      <c r="K2" s="360"/>
      <c r="L2" s="360"/>
      <c r="M2" s="360"/>
      <c r="N2" s="360"/>
      <c r="O2" s="360"/>
      <c r="P2" s="360"/>
      <c r="Q2" s="360"/>
      <c r="R2" s="360"/>
      <c r="S2" s="360"/>
      <c r="T2" s="360"/>
      <c r="U2" s="360"/>
      <c r="V2" s="360"/>
      <c r="W2" s="360"/>
      <c r="X2" s="360"/>
      <c r="Y2" s="360"/>
      <c r="Z2" s="360"/>
    </row>
    <row r="3" spans="1:26" ht="15.75">
      <c r="A3" s="360" t="s">
        <v>893</v>
      </c>
      <c r="B3" s="360"/>
      <c r="C3" s="360"/>
      <c r="D3" s="360"/>
      <c r="E3" s="360"/>
      <c r="F3" s="360"/>
      <c r="G3" s="360"/>
      <c r="H3" s="360"/>
      <c r="I3" s="360"/>
      <c r="J3" s="360"/>
      <c r="K3" s="360"/>
      <c r="L3" s="360"/>
      <c r="M3" s="360"/>
      <c r="N3" s="360"/>
      <c r="O3" s="360"/>
      <c r="P3" s="360"/>
      <c r="Q3" s="360"/>
      <c r="R3" s="360"/>
      <c r="S3" s="360"/>
      <c r="T3" s="360"/>
      <c r="U3" s="360"/>
      <c r="V3" s="360"/>
      <c r="W3" s="360"/>
      <c r="X3" s="360"/>
      <c r="Y3" s="360"/>
      <c r="Z3" s="360"/>
    </row>
    <row r="4" spans="1:26" ht="15.75">
      <c r="A4" s="360" t="s">
        <v>894</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5" spans="1:26" ht="6.95" customHeight="1">
      <c r="A5" s="361"/>
      <c r="B5" s="361"/>
      <c r="C5" s="361"/>
      <c r="D5" s="361"/>
      <c r="E5" s="361"/>
      <c r="F5" s="361"/>
      <c r="G5" s="361"/>
      <c r="H5" s="361"/>
      <c r="I5" s="361"/>
      <c r="J5" s="361"/>
      <c r="K5" s="361"/>
      <c r="L5" s="361"/>
      <c r="M5" s="361"/>
      <c r="N5" s="361"/>
      <c r="O5" s="361"/>
      <c r="P5" s="361"/>
      <c r="Q5" s="361"/>
      <c r="R5" s="361"/>
      <c r="S5" s="361"/>
      <c r="T5" s="361"/>
      <c r="U5" s="361"/>
      <c r="V5" s="361"/>
      <c r="W5" s="361"/>
      <c r="X5" s="361"/>
      <c r="Y5" s="361"/>
      <c r="Z5" s="361"/>
    </row>
    <row r="6" spans="1:26">
      <c r="A6" s="189" t="s">
        <v>1333</v>
      </c>
      <c r="B6" s="243"/>
      <c r="C6" s="243"/>
      <c r="D6" s="243"/>
      <c r="E6" s="243"/>
      <c r="F6" s="243"/>
      <c r="G6" s="243"/>
      <c r="H6" s="243"/>
      <c r="I6" s="243"/>
      <c r="J6" s="243"/>
      <c r="K6" s="243"/>
      <c r="L6" s="243"/>
      <c r="M6" s="243"/>
      <c r="N6" s="243"/>
      <c r="O6" s="243"/>
      <c r="P6" s="243"/>
      <c r="Q6" s="243"/>
      <c r="R6" s="243"/>
      <c r="S6" s="243"/>
      <c r="T6" s="243"/>
      <c r="U6" s="243"/>
      <c r="V6" s="243" t="str">
        <f>'FICHA TECNICA DE IND PROP'!V6</f>
        <v>FECHA: 28 de enero de 2026</v>
      </c>
      <c r="W6" s="243"/>
      <c r="X6" s="243"/>
      <c r="Y6" s="243"/>
      <c r="Z6" s="243"/>
    </row>
    <row r="7" spans="1:26" ht="16.5" customHeight="1">
      <c r="A7" s="471" t="s">
        <v>1784</v>
      </c>
      <c r="B7" s="471"/>
      <c r="C7" s="471"/>
      <c r="D7" s="471"/>
      <c r="E7" s="471"/>
      <c r="F7" s="471"/>
      <c r="G7" s="471"/>
      <c r="H7" s="471"/>
      <c r="I7" s="471"/>
      <c r="J7" s="471"/>
      <c r="K7" s="471"/>
      <c r="L7" s="471"/>
      <c r="M7" s="471"/>
      <c r="N7" s="471"/>
      <c r="O7" s="471"/>
      <c r="P7" s="471"/>
      <c r="Q7" s="471"/>
      <c r="R7" s="471"/>
      <c r="S7" s="471"/>
      <c r="T7" s="471"/>
      <c r="U7" s="471"/>
      <c r="V7" s="471"/>
      <c r="W7" s="471"/>
      <c r="X7" s="471"/>
      <c r="Y7" s="471"/>
      <c r="Z7" s="471"/>
    </row>
    <row r="8" spans="1:26">
      <c r="A8" s="189" t="s">
        <v>1359</v>
      </c>
      <c r="B8" s="243"/>
      <c r="C8" s="243"/>
      <c r="D8" s="243"/>
      <c r="E8" s="243"/>
      <c r="F8" s="243"/>
      <c r="G8" s="243"/>
      <c r="H8" s="243"/>
      <c r="I8" s="243"/>
      <c r="J8" s="243"/>
      <c r="K8" s="243"/>
      <c r="L8" s="243"/>
      <c r="M8" s="243"/>
      <c r="N8" s="243"/>
      <c r="O8" s="243"/>
      <c r="P8" s="243"/>
      <c r="Q8" s="243"/>
      <c r="R8" s="243"/>
      <c r="S8" s="243"/>
      <c r="T8" s="243"/>
      <c r="U8" s="243"/>
      <c r="V8" s="243"/>
      <c r="W8" s="243"/>
      <c r="X8" s="243"/>
      <c r="Y8" s="243"/>
      <c r="Z8" s="243"/>
    </row>
    <row r="9" spans="1:26" ht="20.100000000000001" customHeight="1">
      <c r="A9" s="363" t="s">
        <v>1360</v>
      </c>
      <c r="B9" s="364"/>
      <c r="C9" s="364"/>
      <c r="D9" s="364"/>
      <c r="E9" s="364"/>
      <c r="F9" s="364"/>
      <c r="G9" s="364"/>
      <c r="H9" s="364"/>
      <c r="I9" s="364"/>
      <c r="J9" s="364"/>
      <c r="K9" s="364"/>
      <c r="L9" s="364"/>
      <c r="M9" s="364"/>
      <c r="N9" s="364"/>
      <c r="O9" s="364"/>
      <c r="P9" s="364"/>
      <c r="Q9" s="364"/>
      <c r="R9" s="364"/>
      <c r="S9" s="364"/>
      <c r="T9" s="364"/>
      <c r="U9" s="364"/>
      <c r="V9" s="364"/>
      <c r="W9" s="364"/>
      <c r="X9" s="364"/>
      <c r="Y9" s="364"/>
      <c r="Z9" s="365"/>
    </row>
    <row r="10" spans="1:26">
      <c r="A10" s="366" t="s">
        <v>1361</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row>
    <row r="11" spans="1:26">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row>
    <row r="12" spans="1:26" ht="27.75" customHeight="1">
      <c r="A12" s="472" t="s">
        <v>1362</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row>
    <row r="13" spans="1:26" ht="24" customHeight="1">
      <c r="A13" s="368" t="s">
        <v>1363</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row>
    <row r="14" spans="1:26" ht="24" customHeight="1">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row>
    <row r="15" spans="1:26">
      <c r="A15" s="358" t="s">
        <v>895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row>
    <row r="16" spans="1:26" ht="26.25" customHeight="1">
      <c r="A16" s="369" t="s">
        <v>190</v>
      </c>
      <c r="B16" s="369"/>
      <c r="C16" s="370" t="s">
        <v>896</v>
      </c>
      <c r="D16" s="370"/>
      <c r="E16" s="370"/>
      <c r="F16" s="370"/>
      <c r="G16" s="370"/>
      <c r="H16" s="370"/>
      <c r="I16" s="370"/>
      <c r="J16" s="370"/>
      <c r="K16" s="370"/>
      <c r="L16" s="370"/>
      <c r="M16" s="370"/>
      <c r="N16" s="370"/>
      <c r="O16" s="370"/>
      <c r="P16" s="370"/>
      <c r="Q16" s="370"/>
      <c r="R16" s="370"/>
      <c r="S16" s="370"/>
      <c r="T16" s="370"/>
      <c r="U16" s="371" t="s">
        <v>928</v>
      </c>
      <c r="V16" s="371"/>
      <c r="W16" s="371"/>
      <c r="X16" s="371"/>
      <c r="Y16" s="371"/>
      <c r="Z16" s="371"/>
    </row>
    <row r="17" spans="1:26">
      <c r="A17" s="406" t="s">
        <v>1372</v>
      </c>
      <c r="B17" s="407"/>
      <c r="C17" s="408" t="s">
        <v>1297</v>
      </c>
      <c r="D17" s="402"/>
      <c r="E17" s="402"/>
      <c r="F17" s="402"/>
      <c r="G17" s="402"/>
      <c r="H17" s="402"/>
      <c r="I17" s="402"/>
      <c r="J17" s="402"/>
      <c r="K17" s="402"/>
      <c r="L17" s="402"/>
      <c r="M17" s="402"/>
      <c r="N17" s="402"/>
      <c r="O17" s="402"/>
      <c r="P17" s="402"/>
      <c r="Q17" s="402"/>
      <c r="R17" s="402"/>
      <c r="S17" s="402"/>
      <c r="T17" s="402"/>
      <c r="U17" s="406" t="s">
        <v>1256</v>
      </c>
      <c r="V17" s="407"/>
      <c r="W17" s="407"/>
      <c r="X17" s="407"/>
      <c r="Y17" s="407"/>
      <c r="Z17" s="407"/>
    </row>
    <row r="18" spans="1:26">
      <c r="A18" s="407"/>
      <c r="B18" s="407"/>
      <c r="C18" s="402"/>
      <c r="D18" s="402"/>
      <c r="E18" s="402"/>
      <c r="F18" s="402"/>
      <c r="G18" s="402"/>
      <c r="H18" s="402"/>
      <c r="I18" s="402"/>
      <c r="J18" s="402"/>
      <c r="K18" s="402"/>
      <c r="L18" s="402"/>
      <c r="M18" s="402"/>
      <c r="N18" s="402"/>
      <c r="O18" s="402"/>
      <c r="P18" s="402"/>
      <c r="Q18" s="402"/>
      <c r="R18" s="402"/>
      <c r="S18" s="402"/>
      <c r="T18" s="402"/>
      <c r="U18" s="407"/>
      <c r="V18" s="407"/>
      <c r="W18" s="407"/>
      <c r="X18" s="407"/>
      <c r="Y18" s="407"/>
      <c r="Z18" s="407"/>
    </row>
    <row r="19" spans="1:26">
      <c r="A19" s="378" t="s">
        <v>897</v>
      </c>
      <c r="B19" s="379"/>
      <c r="C19" s="379"/>
      <c r="D19" s="379"/>
      <c r="E19" s="379"/>
      <c r="F19" s="379"/>
      <c r="G19" s="379"/>
      <c r="H19" s="379"/>
      <c r="I19" s="379"/>
      <c r="J19" s="379"/>
      <c r="K19" s="379"/>
      <c r="L19" s="379"/>
      <c r="M19" s="379"/>
      <c r="N19" s="379"/>
      <c r="O19" s="380"/>
      <c r="P19" s="370" t="s">
        <v>898</v>
      </c>
      <c r="Q19" s="370"/>
      <c r="R19" s="370"/>
      <c r="S19" s="370"/>
      <c r="T19" s="370"/>
      <c r="U19" s="381" t="s">
        <v>899</v>
      </c>
      <c r="V19" s="381"/>
      <c r="W19" s="381"/>
      <c r="X19" s="381"/>
      <c r="Y19" s="381"/>
      <c r="Z19" s="381"/>
    </row>
    <row r="20" spans="1:26">
      <c r="A20" s="447" t="s">
        <v>1787</v>
      </c>
      <c r="B20" s="448"/>
      <c r="C20" s="448"/>
      <c r="D20" s="448"/>
      <c r="E20" s="448"/>
      <c r="F20" s="448"/>
      <c r="G20" s="448"/>
      <c r="H20" s="448"/>
      <c r="I20" s="448"/>
      <c r="J20" s="448"/>
      <c r="K20" s="448"/>
      <c r="L20" s="448"/>
      <c r="M20" s="448"/>
      <c r="N20" s="448"/>
      <c r="O20" s="449"/>
      <c r="P20" s="374" t="s">
        <v>1371</v>
      </c>
      <c r="Q20" s="375"/>
      <c r="R20" s="375"/>
      <c r="S20" s="375"/>
      <c r="T20" s="375"/>
      <c r="U20" s="374" t="s">
        <v>1291</v>
      </c>
      <c r="V20" s="375"/>
      <c r="W20" s="375"/>
      <c r="X20" s="375"/>
      <c r="Y20" s="375"/>
      <c r="Z20" s="375"/>
    </row>
    <row r="21" spans="1:26">
      <c r="A21" s="450"/>
      <c r="B21" s="451"/>
      <c r="C21" s="451"/>
      <c r="D21" s="451"/>
      <c r="E21" s="451"/>
      <c r="F21" s="451"/>
      <c r="G21" s="451"/>
      <c r="H21" s="451"/>
      <c r="I21" s="451"/>
      <c r="J21" s="451"/>
      <c r="K21" s="451"/>
      <c r="L21" s="451"/>
      <c r="M21" s="451"/>
      <c r="N21" s="451"/>
      <c r="O21" s="452"/>
      <c r="P21" s="375"/>
      <c r="Q21" s="375"/>
      <c r="R21" s="375"/>
      <c r="S21" s="375"/>
      <c r="T21" s="375"/>
      <c r="U21" s="375"/>
      <c r="V21" s="375"/>
      <c r="W21" s="375"/>
      <c r="X21" s="375"/>
      <c r="Y21" s="375"/>
      <c r="Z21" s="375"/>
    </row>
    <row r="22" spans="1:26">
      <c r="A22" s="378" t="s">
        <v>900</v>
      </c>
      <c r="B22" s="379"/>
      <c r="C22" s="379"/>
      <c r="D22" s="379"/>
      <c r="E22" s="379"/>
      <c r="F22" s="379"/>
      <c r="G22" s="379"/>
      <c r="H22" s="379"/>
      <c r="I22" s="379"/>
      <c r="J22" s="379"/>
      <c r="K22" s="379"/>
      <c r="L22" s="379"/>
      <c r="M22" s="379"/>
      <c r="N22" s="379"/>
      <c r="O22" s="379"/>
      <c r="P22" s="379"/>
      <c r="Q22" s="379"/>
      <c r="R22" s="379"/>
      <c r="S22" s="379"/>
      <c r="T22" s="380"/>
      <c r="U22" s="191" t="s">
        <v>901</v>
      </c>
      <c r="V22" s="192"/>
      <c r="W22" s="192"/>
      <c r="X22" s="192"/>
      <c r="Y22" s="192"/>
      <c r="Z22" s="193"/>
    </row>
    <row r="23" spans="1:26" ht="9.9499999999999993" customHeight="1">
      <c r="A23" s="388" t="s">
        <v>1298</v>
      </c>
      <c r="B23" s="389"/>
      <c r="C23" s="389"/>
      <c r="D23" s="389"/>
      <c r="E23" s="389"/>
      <c r="F23" s="389"/>
      <c r="G23" s="389"/>
      <c r="H23" s="389"/>
      <c r="I23" s="389"/>
      <c r="J23" s="389"/>
      <c r="K23" s="389"/>
      <c r="L23" s="389"/>
      <c r="M23" s="389"/>
      <c r="N23" s="389"/>
      <c r="O23" s="389"/>
      <c r="P23" s="389"/>
      <c r="Q23" s="389"/>
      <c r="R23" s="389"/>
      <c r="S23" s="389"/>
      <c r="T23" s="390"/>
      <c r="U23" s="394" t="s">
        <v>1282</v>
      </c>
      <c r="V23" s="394"/>
      <c r="W23" s="394"/>
      <c r="X23" s="394"/>
      <c r="Y23" s="394"/>
      <c r="Z23" s="394"/>
    </row>
    <row r="24" spans="1:26" ht="9.9499999999999993" customHeight="1">
      <c r="A24" s="391"/>
      <c r="B24" s="392"/>
      <c r="C24" s="392"/>
      <c r="D24" s="392"/>
      <c r="E24" s="392"/>
      <c r="F24" s="392"/>
      <c r="G24" s="392"/>
      <c r="H24" s="392"/>
      <c r="I24" s="392"/>
      <c r="J24" s="392"/>
      <c r="K24" s="392"/>
      <c r="L24" s="392"/>
      <c r="M24" s="392"/>
      <c r="N24" s="392"/>
      <c r="O24" s="392"/>
      <c r="P24" s="392"/>
      <c r="Q24" s="392"/>
      <c r="R24" s="392"/>
      <c r="S24" s="392"/>
      <c r="T24" s="393"/>
      <c r="U24" s="395"/>
      <c r="V24" s="395"/>
      <c r="W24" s="395"/>
      <c r="X24" s="395"/>
      <c r="Y24" s="395"/>
      <c r="Z24" s="395"/>
    </row>
    <row r="25" spans="1:26">
      <c r="A25" s="378" t="s">
        <v>902</v>
      </c>
      <c r="B25" s="379"/>
      <c r="C25" s="379"/>
      <c r="D25" s="379"/>
      <c r="E25" s="379"/>
      <c r="F25" s="379"/>
      <c r="G25" s="380"/>
      <c r="H25" s="370" t="s">
        <v>903</v>
      </c>
      <c r="I25" s="370"/>
      <c r="J25" s="370"/>
      <c r="K25" s="370"/>
      <c r="L25" s="370"/>
      <c r="M25" s="370"/>
      <c r="N25" s="370"/>
      <c r="O25" s="370"/>
      <c r="P25" s="370" t="s">
        <v>904</v>
      </c>
      <c r="Q25" s="370"/>
      <c r="R25" s="370"/>
      <c r="S25" s="370"/>
      <c r="T25" s="370"/>
      <c r="U25" s="370"/>
      <c r="V25" s="370"/>
      <c r="W25" s="370"/>
      <c r="X25" s="370"/>
      <c r="Y25" s="370"/>
      <c r="Z25" s="370"/>
    </row>
    <row r="26" spans="1:26" ht="43.5" customHeight="1">
      <c r="A26" s="399" t="s">
        <v>1281</v>
      </c>
      <c r="B26" s="399"/>
      <c r="C26" s="399"/>
      <c r="D26" s="399"/>
      <c r="E26" s="399"/>
      <c r="F26" s="399"/>
      <c r="G26" s="399"/>
      <c r="H26" s="399" t="s">
        <v>1340</v>
      </c>
      <c r="I26" s="399"/>
      <c r="J26" s="399"/>
      <c r="K26" s="399"/>
      <c r="L26" s="399"/>
      <c r="M26" s="399"/>
      <c r="N26" s="399"/>
      <c r="O26" s="399"/>
      <c r="P26" s="396" t="s">
        <v>1256</v>
      </c>
      <c r="Q26" s="397"/>
      <c r="R26" s="397"/>
      <c r="S26" s="397"/>
      <c r="T26" s="397"/>
      <c r="U26" s="397"/>
      <c r="V26" s="397"/>
      <c r="W26" s="397"/>
      <c r="X26" s="397"/>
      <c r="Y26" s="397"/>
      <c r="Z26" s="397"/>
    </row>
    <row r="27" spans="1:26">
      <c r="A27" s="381" t="s">
        <v>905</v>
      </c>
      <c r="B27" s="381"/>
      <c r="C27" s="381"/>
      <c r="D27" s="381"/>
      <c r="E27" s="381"/>
      <c r="F27" s="381"/>
      <c r="G27" s="381"/>
      <c r="H27" s="381"/>
      <c r="I27" s="381"/>
      <c r="J27" s="370" t="s">
        <v>906</v>
      </c>
      <c r="K27" s="370"/>
      <c r="L27" s="370"/>
      <c r="M27" s="370"/>
      <c r="N27" s="370"/>
      <c r="O27" s="370"/>
      <c r="P27" s="370"/>
      <c r="Q27" s="370"/>
      <c r="R27" s="370"/>
      <c r="S27" s="370"/>
      <c r="T27" s="370"/>
      <c r="U27" s="370"/>
      <c r="V27" s="370"/>
      <c r="W27" s="370"/>
      <c r="X27" s="370"/>
      <c r="Y27" s="370"/>
      <c r="Z27" s="370"/>
    </row>
    <row r="28" spans="1:26" ht="15" customHeight="1">
      <c r="A28" s="381"/>
      <c r="B28" s="381"/>
      <c r="C28" s="381"/>
      <c r="D28" s="381"/>
      <c r="E28" s="381"/>
      <c r="F28" s="381"/>
      <c r="G28" s="381"/>
      <c r="H28" s="381"/>
      <c r="I28" s="381"/>
      <c r="J28" s="370" t="s">
        <v>907</v>
      </c>
      <c r="K28" s="370"/>
      <c r="L28" s="370"/>
      <c r="M28" s="370"/>
      <c r="N28" s="370" t="s">
        <v>908</v>
      </c>
      <c r="O28" s="370"/>
      <c r="P28" s="370"/>
      <c r="Q28" s="370"/>
      <c r="R28" s="370"/>
      <c r="S28" s="370"/>
      <c r="T28" s="370"/>
      <c r="U28" s="370" t="s">
        <v>909</v>
      </c>
      <c r="V28" s="370"/>
      <c r="W28" s="370"/>
      <c r="X28" s="370"/>
      <c r="Y28" s="370"/>
      <c r="Z28" s="370"/>
    </row>
    <row r="29" spans="1:26">
      <c r="A29" s="398" t="s">
        <v>1341</v>
      </c>
      <c r="B29" s="399"/>
      <c r="C29" s="399"/>
      <c r="D29" s="399"/>
      <c r="E29" s="399"/>
      <c r="F29" s="399"/>
      <c r="G29" s="399"/>
      <c r="H29" s="399"/>
      <c r="I29" s="399"/>
      <c r="J29" s="398">
        <v>2025</v>
      </c>
      <c r="K29" s="399"/>
      <c r="L29" s="399"/>
      <c r="M29" s="399"/>
      <c r="N29" s="398" t="s">
        <v>1281</v>
      </c>
      <c r="O29" s="399"/>
      <c r="P29" s="399"/>
      <c r="Q29" s="399"/>
      <c r="R29" s="399"/>
      <c r="S29" s="399"/>
      <c r="T29" s="399"/>
      <c r="U29" s="400">
        <v>10.27</v>
      </c>
      <c r="V29" s="399"/>
      <c r="W29" s="399"/>
      <c r="X29" s="399"/>
      <c r="Y29" s="399"/>
      <c r="Z29" s="399"/>
    </row>
    <row r="30" spans="1:26">
      <c r="A30" s="370" t="s">
        <v>910</v>
      </c>
      <c r="B30" s="370"/>
      <c r="C30" s="370"/>
      <c r="D30" s="370"/>
      <c r="E30" s="370"/>
      <c r="F30" s="370"/>
      <c r="G30" s="370"/>
      <c r="H30" s="370"/>
      <c r="I30" s="370"/>
      <c r="J30" s="370" t="s">
        <v>911</v>
      </c>
      <c r="K30" s="370"/>
      <c r="L30" s="370"/>
      <c r="M30" s="370"/>
      <c r="N30" s="370"/>
      <c r="O30" s="370"/>
      <c r="P30" s="370"/>
      <c r="Q30" s="370"/>
      <c r="R30" s="370"/>
      <c r="S30" s="370"/>
      <c r="T30" s="370"/>
      <c r="U30" s="370"/>
      <c r="V30" s="370"/>
      <c r="W30" s="370"/>
      <c r="X30" s="370"/>
      <c r="Y30" s="370"/>
      <c r="Z30" s="370"/>
    </row>
    <row r="31" spans="1:26">
      <c r="A31" s="403" t="s">
        <v>912</v>
      </c>
      <c r="B31" s="403"/>
      <c r="C31" s="403"/>
      <c r="D31" s="404" t="s">
        <v>913</v>
      </c>
      <c r="E31" s="404"/>
      <c r="F31" s="404"/>
      <c r="G31" s="405" t="s">
        <v>914</v>
      </c>
      <c r="H31" s="405"/>
      <c r="I31" s="405"/>
      <c r="J31" s="370" t="s">
        <v>907</v>
      </c>
      <c r="K31" s="370"/>
      <c r="L31" s="370"/>
      <c r="M31" s="370"/>
      <c r="N31" s="370" t="s">
        <v>908</v>
      </c>
      <c r="O31" s="370"/>
      <c r="P31" s="370"/>
      <c r="Q31" s="370"/>
      <c r="R31" s="370"/>
      <c r="S31" s="370"/>
      <c r="T31" s="370"/>
      <c r="U31" s="370" t="s">
        <v>909</v>
      </c>
      <c r="V31" s="370"/>
      <c r="W31" s="370"/>
      <c r="X31" s="370"/>
      <c r="Y31" s="370"/>
      <c r="Z31" s="370"/>
    </row>
    <row r="32" spans="1:26">
      <c r="A32" s="406" t="s">
        <v>1342</v>
      </c>
      <c r="B32" s="407"/>
      <c r="C32" s="407"/>
      <c r="D32" s="406" t="s">
        <v>1343</v>
      </c>
      <c r="E32" s="407"/>
      <c r="F32" s="407"/>
      <c r="G32" s="406" t="s">
        <v>1344</v>
      </c>
      <c r="H32" s="407"/>
      <c r="I32" s="407"/>
      <c r="J32" s="408">
        <v>2026</v>
      </c>
      <c r="K32" s="402"/>
      <c r="L32" s="402"/>
      <c r="M32" s="402"/>
      <c r="N32" s="408" t="s">
        <v>1281</v>
      </c>
      <c r="O32" s="402"/>
      <c r="P32" s="402"/>
      <c r="Q32" s="402"/>
      <c r="R32" s="402"/>
      <c r="S32" s="402"/>
      <c r="T32" s="402"/>
      <c r="U32" s="460">
        <v>1</v>
      </c>
      <c r="V32" s="461"/>
      <c r="W32" s="461"/>
      <c r="X32" s="461"/>
      <c r="Y32" s="461"/>
      <c r="Z32" s="461"/>
    </row>
    <row r="33" spans="1:26">
      <c r="A33" s="407"/>
      <c r="B33" s="407"/>
      <c r="C33" s="407"/>
      <c r="D33" s="407"/>
      <c r="E33" s="407"/>
      <c r="F33" s="407"/>
      <c r="G33" s="407"/>
      <c r="H33" s="407"/>
      <c r="I33" s="407"/>
      <c r="J33" s="402"/>
      <c r="K33" s="402"/>
      <c r="L33" s="402"/>
      <c r="M33" s="402"/>
      <c r="N33" s="402"/>
      <c r="O33" s="402"/>
      <c r="P33" s="402"/>
      <c r="Q33" s="402"/>
      <c r="R33" s="402"/>
      <c r="S33" s="402"/>
      <c r="T33" s="402"/>
      <c r="U33" s="461"/>
      <c r="V33" s="461"/>
      <c r="W33" s="461"/>
      <c r="X33" s="461"/>
      <c r="Y33" s="461"/>
      <c r="Z33" s="461"/>
    </row>
    <row r="34" spans="1:26">
      <c r="A34" s="370" t="s">
        <v>915</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row>
    <row r="35" spans="1:26" ht="28.5" customHeight="1">
      <c r="A35" s="370" t="s">
        <v>896</v>
      </c>
      <c r="B35" s="370"/>
      <c r="C35" s="370"/>
      <c r="D35" s="370"/>
      <c r="E35" s="370"/>
      <c r="F35" s="370"/>
      <c r="G35" s="370"/>
      <c r="H35" s="370"/>
      <c r="I35" s="370"/>
      <c r="J35" s="370"/>
      <c r="K35" s="370"/>
      <c r="L35" s="370"/>
      <c r="M35" s="370"/>
      <c r="N35" s="370" t="s">
        <v>916</v>
      </c>
      <c r="O35" s="370"/>
      <c r="P35" s="370"/>
      <c r="Q35" s="370"/>
      <c r="R35" s="370"/>
      <c r="S35" s="370"/>
      <c r="T35" s="370"/>
      <c r="U35" s="409" t="s">
        <v>929</v>
      </c>
      <c r="V35" s="409"/>
      <c r="W35" s="409"/>
      <c r="X35" s="409"/>
      <c r="Y35" s="409"/>
      <c r="Z35" s="409"/>
    </row>
    <row r="36" spans="1:26" ht="36.75" customHeight="1">
      <c r="A36" s="410" t="s">
        <v>1365</v>
      </c>
      <c r="B36" s="411"/>
      <c r="C36" s="411"/>
      <c r="D36" s="411"/>
      <c r="E36" s="411"/>
      <c r="F36" s="411"/>
      <c r="G36" s="411"/>
      <c r="H36" s="411"/>
      <c r="I36" s="411"/>
      <c r="J36" s="411"/>
      <c r="K36" s="411"/>
      <c r="L36" s="411"/>
      <c r="M36" s="412"/>
      <c r="N36" s="410" t="s">
        <v>1347</v>
      </c>
      <c r="O36" s="411"/>
      <c r="P36" s="411"/>
      <c r="Q36" s="411"/>
      <c r="R36" s="411"/>
      <c r="S36" s="411"/>
      <c r="T36" s="411"/>
      <c r="U36" s="447" t="s">
        <v>1256</v>
      </c>
      <c r="V36" s="448"/>
      <c r="W36" s="448"/>
      <c r="X36" s="448"/>
      <c r="Y36" s="448"/>
      <c r="Z36" s="449"/>
    </row>
    <row r="37" spans="1:26" ht="36.75" customHeight="1">
      <c r="A37" s="473" t="s">
        <v>1364</v>
      </c>
      <c r="B37" s="474"/>
      <c r="C37" s="474"/>
      <c r="D37" s="474"/>
      <c r="E37" s="474"/>
      <c r="F37" s="474"/>
      <c r="G37" s="474"/>
      <c r="H37" s="474"/>
      <c r="I37" s="474"/>
      <c r="J37" s="474"/>
      <c r="K37" s="474"/>
      <c r="L37" s="474"/>
      <c r="M37" s="475"/>
      <c r="N37" s="473" t="s">
        <v>1347</v>
      </c>
      <c r="O37" s="474"/>
      <c r="P37" s="474"/>
      <c r="Q37" s="474"/>
      <c r="R37" s="474"/>
      <c r="S37" s="474"/>
      <c r="T37" s="474"/>
      <c r="U37" s="468"/>
      <c r="V37" s="469"/>
      <c r="W37" s="469"/>
      <c r="X37" s="469"/>
      <c r="Y37" s="469"/>
      <c r="Z37" s="470"/>
    </row>
    <row r="38" spans="1:26" ht="1.5" customHeight="1">
      <c r="A38" s="194"/>
      <c r="B38" s="195"/>
      <c r="C38" s="195"/>
      <c r="D38" s="195"/>
      <c r="E38" s="195"/>
      <c r="F38" s="195"/>
      <c r="G38" s="195"/>
      <c r="H38" s="195"/>
      <c r="I38" s="195"/>
      <c r="J38" s="195"/>
      <c r="K38" s="195"/>
      <c r="L38" s="195"/>
      <c r="M38" s="196"/>
      <c r="N38" s="194"/>
      <c r="O38" s="195"/>
      <c r="P38" s="195"/>
      <c r="Q38" s="195"/>
      <c r="R38" s="195"/>
      <c r="S38" s="195"/>
      <c r="T38" s="196"/>
      <c r="U38" s="194"/>
      <c r="V38" s="195"/>
      <c r="W38" s="195"/>
      <c r="X38" s="195"/>
      <c r="Y38" s="195"/>
      <c r="Z38" s="196"/>
    </row>
    <row r="39" spans="1:26">
      <c r="A39" s="370" t="s">
        <v>917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row>
    <row r="40" spans="1:26">
      <c r="A40" s="388" t="s">
        <v>1276</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20"/>
    </row>
    <row r="41" spans="1:26" ht="4.5" customHeight="1">
      <c r="A41" s="421"/>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3"/>
    </row>
    <row r="42" spans="1:26">
      <c r="A42" s="370" t="s">
        <v>918</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row>
    <row r="43" spans="1:26">
      <c r="A43" s="370" t="s">
        <v>919</v>
      </c>
      <c r="B43" s="370"/>
      <c r="C43" s="370"/>
      <c r="D43" s="370"/>
      <c r="E43" s="370"/>
      <c r="F43" s="370"/>
      <c r="G43" s="370"/>
      <c r="H43" s="370"/>
      <c r="I43" s="370"/>
      <c r="J43" s="370"/>
      <c r="K43" s="370"/>
      <c r="L43" s="370"/>
      <c r="M43" s="370"/>
      <c r="N43" s="370" t="s">
        <v>920</v>
      </c>
      <c r="O43" s="370"/>
      <c r="P43" s="370"/>
      <c r="Q43" s="370"/>
      <c r="R43" s="370"/>
      <c r="S43" s="370"/>
      <c r="T43" s="370"/>
      <c r="U43" s="370" t="s">
        <v>921</v>
      </c>
      <c r="V43" s="370"/>
      <c r="W43" s="370"/>
      <c r="X43" s="370"/>
      <c r="Y43" s="370"/>
      <c r="Z43" s="370"/>
    </row>
    <row r="44" spans="1:26">
      <c r="A44" s="408" t="s">
        <v>1348</v>
      </c>
      <c r="B44" s="402"/>
      <c r="C44" s="402"/>
      <c r="D44" s="402"/>
      <c r="E44" s="402"/>
      <c r="F44" s="402"/>
      <c r="G44" s="402"/>
      <c r="H44" s="402"/>
      <c r="I44" s="402"/>
      <c r="J44" s="402"/>
      <c r="K44" s="402"/>
      <c r="L44" s="402"/>
      <c r="M44" s="402"/>
      <c r="N44" s="408" t="s">
        <v>1349</v>
      </c>
      <c r="O44" s="402"/>
      <c r="P44" s="402"/>
      <c r="Q44" s="402"/>
      <c r="R44" s="402"/>
      <c r="S44" s="402"/>
      <c r="T44" s="402"/>
      <c r="U44" s="406" t="s">
        <v>1350</v>
      </c>
      <c r="V44" s="407"/>
      <c r="W44" s="407"/>
      <c r="X44" s="407"/>
      <c r="Y44" s="407"/>
      <c r="Z44" s="407"/>
    </row>
    <row r="45" spans="1:26">
      <c r="A45" s="402"/>
      <c r="B45" s="402"/>
      <c r="C45" s="402"/>
      <c r="D45" s="402"/>
      <c r="E45" s="402"/>
      <c r="F45" s="402"/>
      <c r="G45" s="402"/>
      <c r="H45" s="402"/>
      <c r="I45" s="402"/>
      <c r="J45" s="402"/>
      <c r="K45" s="402"/>
      <c r="L45" s="402"/>
      <c r="M45" s="402"/>
      <c r="N45" s="402"/>
      <c r="O45" s="402"/>
      <c r="P45" s="402"/>
      <c r="Q45" s="402"/>
      <c r="R45" s="402"/>
      <c r="S45" s="402"/>
      <c r="T45" s="402"/>
      <c r="U45" s="407"/>
      <c r="V45" s="407"/>
      <c r="W45" s="407"/>
      <c r="X45" s="407"/>
      <c r="Y45" s="407"/>
      <c r="Z45" s="407"/>
    </row>
    <row r="46" spans="1:26" ht="27" customHeight="1">
      <c r="A46" s="381" t="s">
        <v>922</v>
      </c>
      <c r="B46" s="381"/>
      <c r="C46" s="381"/>
      <c r="D46" s="381"/>
      <c r="E46" s="381"/>
      <c r="F46" s="381"/>
      <c r="G46" s="381"/>
      <c r="H46" s="381"/>
      <c r="I46" s="381"/>
      <c r="J46" s="381"/>
      <c r="K46" s="381"/>
      <c r="L46" s="381"/>
      <c r="M46" s="381"/>
      <c r="N46" s="381" t="s">
        <v>939</v>
      </c>
      <c r="O46" s="381"/>
      <c r="P46" s="381"/>
      <c r="Q46" s="381"/>
      <c r="R46" s="381"/>
      <c r="S46" s="381"/>
      <c r="T46" s="381"/>
      <c r="U46" s="424" t="s">
        <v>938</v>
      </c>
      <c r="V46" s="424"/>
      <c r="W46" s="424"/>
      <c r="X46" s="424"/>
      <c r="Y46" s="424"/>
      <c r="Z46" s="424"/>
    </row>
    <row r="47" spans="1:26" ht="9.9499999999999993" customHeight="1">
      <c r="A47" s="408" t="s">
        <v>1351</v>
      </c>
      <c r="B47" s="402"/>
      <c r="C47" s="402"/>
      <c r="D47" s="402"/>
      <c r="E47" s="402"/>
      <c r="F47" s="402"/>
      <c r="G47" s="402"/>
      <c r="H47" s="402"/>
      <c r="I47" s="402"/>
      <c r="J47" s="402"/>
      <c r="K47" s="402"/>
      <c r="L47" s="402"/>
      <c r="M47" s="402"/>
      <c r="N47" s="408" t="s">
        <v>1352</v>
      </c>
      <c r="O47" s="402"/>
      <c r="P47" s="402"/>
      <c r="Q47" s="402"/>
      <c r="R47" s="402"/>
      <c r="S47" s="402"/>
      <c r="T47" s="402"/>
      <c r="U47" s="406" t="s">
        <v>1353</v>
      </c>
      <c r="V47" s="407"/>
      <c r="W47" s="407"/>
      <c r="X47" s="407"/>
      <c r="Y47" s="407"/>
      <c r="Z47" s="407"/>
    </row>
    <row r="48" spans="1:26" ht="9.9499999999999993" customHeight="1">
      <c r="A48" s="425"/>
      <c r="B48" s="425"/>
      <c r="C48" s="425"/>
      <c r="D48" s="425"/>
      <c r="E48" s="425"/>
      <c r="F48" s="425"/>
      <c r="G48" s="425"/>
      <c r="H48" s="425"/>
      <c r="I48" s="425"/>
      <c r="J48" s="425"/>
      <c r="K48" s="425"/>
      <c r="L48" s="425"/>
      <c r="M48" s="425"/>
      <c r="N48" s="425"/>
      <c r="O48" s="425"/>
      <c r="P48" s="425"/>
      <c r="Q48" s="425"/>
      <c r="R48" s="425"/>
      <c r="S48" s="425"/>
      <c r="T48" s="425"/>
      <c r="U48" s="426"/>
      <c r="V48" s="426"/>
      <c r="W48" s="426"/>
      <c r="X48" s="426"/>
      <c r="Y48" s="426"/>
      <c r="Z48" s="426"/>
    </row>
    <row r="49" spans="1:27">
      <c r="A49" s="427" t="s">
        <v>923</v>
      </c>
      <c r="B49" s="427"/>
      <c r="C49" s="427"/>
      <c r="D49" s="427"/>
      <c r="E49" s="427"/>
      <c r="F49" s="427"/>
      <c r="G49" s="427"/>
      <c r="H49" s="427"/>
      <c r="I49" s="427"/>
      <c r="J49" s="427" t="s">
        <v>924</v>
      </c>
      <c r="K49" s="427"/>
      <c r="L49" s="427"/>
      <c r="M49" s="427"/>
      <c r="N49" s="427"/>
      <c r="O49" s="427"/>
      <c r="P49" s="427"/>
      <c r="Q49" s="427"/>
      <c r="R49" s="427" t="s">
        <v>925</v>
      </c>
      <c r="S49" s="427"/>
      <c r="T49" s="427"/>
      <c r="U49" s="427"/>
      <c r="V49" s="427"/>
      <c r="W49" s="427"/>
      <c r="X49" s="427"/>
      <c r="Y49" s="427"/>
      <c r="Z49" s="427"/>
      <c r="AA49" s="241"/>
    </row>
    <row r="50" spans="1:27" ht="51" customHeight="1">
      <c r="A50" s="430" t="s">
        <v>1788</v>
      </c>
      <c r="B50" s="431"/>
      <c r="C50" s="431"/>
      <c r="D50" s="431"/>
      <c r="E50" s="431"/>
      <c r="F50" s="431"/>
      <c r="G50" s="431"/>
      <c r="H50" s="431"/>
      <c r="I50" s="432"/>
      <c r="J50" s="453" t="s">
        <v>1348</v>
      </c>
      <c r="K50" s="438"/>
      <c r="L50" s="438"/>
      <c r="M50" s="438"/>
      <c r="N50" s="438"/>
      <c r="O50" s="438"/>
      <c r="P50" s="438"/>
      <c r="Q50" s="439"/>
      <c r="R50" s="437" t="s">
        <v>1355</v>
      </c>
      <c r="S50" s="438"/>
      <c r="T50" s="438"/>
      <c r="U50" s="438"/>
      <c r="V50" s="438"/>
      <c r="W50" s="438"/>
      <c r="X50" s="438"/>
      <c r="Y50" s="438"/>
      <c r="Z50" s="439"/>
    </row>
    <row r="51" spans="1:27" ht="51" customHeight="1">
      <c r="A51" s="433"/>
      <c r="B51" s="434"/>
      <c r="C51" s="434"/>
      <c r="D51" s="434"/>
      <c r="E51" s="434"/>
      <c r="F51" s="434"/>
      <c r="G51" s="434"/>
      <c r="H51" s="434"/>
      <c r="I51" s="435"/>
      <c r="J51" s="440"/>
      <c r="K51" s="441"/>
      <c r="L51" s="441"/>
      <c r="M51" s="441"/>
      <c r="N51" s="441"/>
      <c r="O51" s="441"/>
      <c r="P51" s="441"/>
      <c r="Q51" s="442"/>
      <c r="R51" s="440"/>
      <c r="S51" s="441"/>
      <c r="T51" s="441"/>
      <c r="U51" s="441"/>
      <c r="V51" s="441"/>
      <c r="W51" s="441"/>
      <c r="X51" s="441"/>
      <c r="Y51" s="441"/>
      <c r="Z51" s="442"/>
    </row>
    <row r="52" spans="1:27" ht="42.75" customHeight="1">
      <c r="A52" s="402" t="s">
        <v>1354</v>
      </c>
      <c r="B52" s="443"/>
      <c r="C52" s="443"/>
      <c r="D52" s="443"/>
      <c r="E52" s="443"/>
      <c r="F52" s="443"/>
      <c r="G52" s="443"/>
      <c r="H52" s="443"/>
      <c r="I52" s="443"/>
      <c r="J52" s="406" t="s">
        <v>1351</v>
      </c>
      <c r="K52" s="407"/>
      <c r="L52" s="407"/>
      <c r="M52" s="407"/>
      <c r="N52" s="407"/>
      <c r="O52" s="407"/>
      <c r="P52" s="407"/>
      <c r="Q52" s="407"/>
      <c r="R52" s="407" t="s">
        <v>1356</v>
      </c>
      <c r="S52" s="444"/>
      <c r="T52" s="444"/>
      <c r="U52" s="444"/>
      <c r="V52" s="444"/>
      <c r="W52" s="444"/>
      <c r="X52" s="444"/>
      <c r="Y52" s="444"/>
      <c r="Z52" s="444"/>
    </row>
    <row r="53" spans="1:27" ht="9.9499999999999993" customHeight="1">
      <c r="A53" s="428" t="s">
        <v>926</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row>
    <row r="54" spans="1:27" ht="9.9499999999999993" customHeight="1">
      <c r="A54" s="429" t="s">
        <v>927</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0">
    <mergeCell ref="A53:Z53"/>
    <mergeCell ref="A54:Z54"/>
    <mergeCell ref="A37:M37"/>
    <mergeCell ref="N37:T37"/>
    <mergeCell ref="U36:Z37"/>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6:B16"/>
    <mergeCell ref="C16:T16"/>
    <mergeCell ref="U16:Z16"/>
    <mergeCell ref="A1:Z1"/>
    <mergeCell ref="A2:Z2"/>
    <mergeCell ref="A3:Z3"/>
    <mergeCell ref="A4:Z4"/>
    <mergeCell ref="A5:Z5"/>
    <mergeCell ref="A7:Z7"/>
    <mergeCell ref="A9:Z9"/>
    <mergeCell ref="A10:Z11"/>
    <mergeCell ref="A12:Z12"/>
    <mergeCell ref="A13:Z14"/>
    <mergeCell ref="A15:Z15"/>
  </mergeCells>
  <hyperlinks>
    <hyperlink ref="P26" r:id="rId1" xr:uid="{7DFA986E-3673-4940-A6C2-5D640C087E4D}"/>
  </hyperlinks>
  <printOptions horizontalCentered="1" verticalCentered="1"/>
  <pageMargins left="0.51181102362204722" right="0.51181102362204722" top="0.15748031496062992" bottom="0.15748031496062992" header="0.31496062992125984" footer="0.31496062992125984"/>
  <pageSetup scale="80" orientation="portrait" horizontalDpi="300" verticalDpi="300"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E3FF0-9FCB-41A4-BA11-97AE70505A66}">
  <sheetPr>
    <tabColor theme="8" tint="0.59999389629810485"/>
  </sheetPr>
  <dimension ref="A1:AD98"/>
  <sheetViews>
    <sheetView view="pageBreakPreview" topLeftCell="A19" zoomScale="85" zoomScaleNormal="84" zoomScaleSheetLayoutView="85" workbookViewId="0">
      <selection activeCell="AE37" sqref="AE37"/>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359"/>
      <c r="B1" s="359"/>
      <c r="C1" s="359"/>
      <c r="D1" s="359"/>
      <c r="E1" s="359"/>
      <c r="F1" s="359"/>
      <c r="G1" s="359"/>
      <c r="H1" s="359"/>
      <c r="I1" s="359"/>
      <c r="J1" s="359"/>
      <c r="K1" s="359"/>
      <c r="L1" s="359"/>
      <c r="M1" s="359"/>
      <c r="N1" s="359"/>
      <c r="O1" s="359"/>
      <c r="P1" s="359"/>
      <c r="Q1" s="359"/>
      <c r="R1" s="359"/>
      <c r="S1" s="359"/>
      <c r="T1" s="359"/>
      <c r="U1" s="359"/>
      <c r="V1" s="359"/>
      <c r="W1" s="359"/>
      <c r="X1" s="359"/>
      <c r="Y1" s="359"/>
      <c r="Z1" s="359"/>
    </row>
    <row r="2" spans="1:26" ht="15.75">
      <c r="A2" s="360" t="s">
        <v>892</v>
      </c>
      <c r="B2" s="360"/>
      <c r="C2" s="360"/>
      <c r="D2" s="360"/>
      <c r="E2" s="360"/>
      <c r="F2" s="360"/>
      <c r="G2" s="360"/>
      <c r="H2" s="360"/>
      <c r="I2" s="360"/>
      <c r="J2" s="360"/>
      <c r="K2" s="360"/>
      <c r="L2" s="360"/>
      <c r="M2" s="360"/>
      <c r="N2" s="360"/>
      <c r="O2" s="360"/>
      <c r="P2" s="360"/>
      <c r="Q2" s="360"/>
      <c r="R2" s="360"/>
      <c r="S2" s="360"/>
      <c r="T2" s="360"/>
      <c r="U2" s="360"/>
      <c r="V2" s="360"/>
      <c r="W2" s="360"/>
      <c r="X2" s="360"/>
      <c r="Y2" s="360"/>
      <c r="Z2" s="360"/>
    </row>
    <row r="3" spans="1:26" ht="15.75">
      <c r="A3" s="360" t="s">
        <v>893</v>
      </c>
      <c r="B3" s="360"/>
      <c r="C3" s="360"/>
      <c r="D3" s="360"/>
      <c r="E3" s="360"/>
      <c r="F3" s="360"/>
      <c r="G3" s="360"/>
      <c r="H3" s="360"/>
      <c r="I3" s="360"/>
      <c r="J3" s="360"/>
      <c r="K3" s="360"/>
      <c r="L3" s="360"/>
      <c r="M3" s="360"/>
      <c r="N3" s="360"/>
      <c r="O3" s="360"/>
      <c r="P3" s="360"/>
      <c r="Q3" s="360"/>
      <c r="R3" s="360"/>
      <c r="S3" s="360"/>
      <c r="T3" s="360"/>
      <c r="U3" s="360"/>
      <c r="V3" s="360"/>
      <c r="W3" s="360"/>
      <c r="X3" s="360"/>
      <c r="Y3" s="360"/>
      <c r="Z3" s="360"/>
    </row>
    <row r="4" spans="1:26" ht="15.75">
      <c r="A4" s="360" t="s">
        <v>894</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5" spans="1:26" ht="6.95" customHeight="1">
      <c r="A5" s="361"/>
      <c r="B5" s="361"/>
      <c r="C5" s="361"/>
      <c r="D5" s="361"/>
      <c r="E5" s="361"/>
      <c r="F5" s="361"/>
      <c r="G5" s="361"/>
      <c r="H5" s="361"/>
      <c r="I5" s="361"/>
      <c r="J5" s="361"/>
      <c r="K5" s="361"/>
      <c r="L5" s="361"/>
      <c r="M5" s="361"/>
      <c r="N5" s="361"/>
      <c r="O5" s="361"/>
      <c r="P5" s="361"/>
      <c r="Q5" s="361"/>
      <c r="R5" s="361"/>
      <c r="S5" s="361"/>
      <c r="T5" s="361"/>
      <c r="U5" s="361"/>
      <c r="V5" s="361"/>
      <c r="W5" s="361"/>
      <c r="X5" s="361"/>
      <c r="Y5" s="361"/>
      <c r="Z5" s="361"/>
    </row>
    <row r="6" spans="1:26">
      <c r="A6" s="189" t="s">
        <v>1333</v>
      </c>
      <c r="B6" s="243"/>
      <c r="C6" s="243"/>
      <c r="D6" s="243"/>
      <c r="E6" s="243"/>
      <c r="F6" s="243"/>
      <c r="G6" s="243"/>
      <c r="H6" s="243"/>
      <c r="I6" s="243"/>
      <c r="J6" s="243"/>
      <c r="K6" s="243"/>
      <c r="L6" s="243"/>
      <c r="M6" s="243"/>
      <c r="N6" s="243"/>
      <c r="O6" s="243"/>
      <c r="P6" s="243"/>
      <c r="Q6" s="243"/>
      <c r="R6" s="243"/>
      <c r="S6" s="243"/>
      <c r="T6" s="243"/>
      <c r="U6" s="243"/>
      <c r="V6" s="243" t="str">
        <f>'FICHA TECNICA DE IND PROP'!V6</f>
        <v>FECHA: 28 de enero de 2026</v>
      </c>
      <c r="W6" s="243"/>
      <c r="X6" s="243"/>
      <c r="Y6" s="243"/>
      <c r="Z6" s="243"/>
    </row>
    <row r="7" spans="1:26" ht="33" customHeight="1">
      <c r="A7" s="362" t="s">
        <v>1373</v>
      </c>
      <c r="B7" s="362"/>
      <c r="C7" s="362"/>
      <c r="D7" s="362"/>
      <c r="E7" s="362"/>
      <c r="F7" s="362"/>
      <c r="G7" s="362"/>
      <c r="H7" s="362"/>
      <c r="I7" s="362"/>
      <c r="J7" s="362"/>
      <c r="K7" s="362"/>
      <c r="L7" s="362"/>
      <c r="M7" s="362"/>
      <c r="N7" s="362"/>
      <c r="O7" s="362"/>
      <c r="P7" s="362"/>
      <c r="Q7" s="362"/>
      <c r="R7" s="362"/>
      <c r="S7" s="362"/>
      <c r="T7" s="362"/>
      <c r="U7" s="362"/>
      <c r="V7" s="362"/>
      <c r="W7" s="362"/>
      <c r="X7" s="362"/>
      <c r="Y7" s="362"/>
      <c r="Z7" s="362"/>
    </row>
    <row r="8" spans="1:26" ht="34.5" customHeight="1">
      <c r="A8" s="362" t="s">
        <v>1374</v>
      </c>
      <c r="B8" s="362"/>
      <c r="C8" s="362"/>
      <c r="D8" s="362"/>
      <c r="E8" s="362"/>
      <c r="F8" s="362"/>
      <c r="G8" s="362"/>
      <c r="H8" s="362"/>
      <c r="I8" s="362"/>
      <c r="J8" s="362"/>
      <c r="K8" s="362"/>
      <c r="L8" s="362"/>
      <c r="M8" s="362"/>
      <c r="N8" s="362"/>
      <c r="O8" s="362"/>
      <c r="P8" s="362"/>
      <c r="Q8" s="362"/>
      <c r="R8" s="362"/>
      <c r="S8" s="362"/>
      <c r="T8" s="362"/>
      <c r="U8" s="362"/>
      <c r="V8" s="362"/>
      <c r="W8" s="362"/>
      <c r="X8" s="362"/>
      <c r="Y8" s="362"/>
      <c r="Z8" s="362"/>
    </row>
    <row r="9" spans="1:26" ht="20.100000000000001" customHeight="1">
      <c r="A9" s="363" t="s">
        <v>1375</v>
      </c>
      <c r="B9" s="364"/>
      <c r="C9" s="364"/>
      <c r="D9" s="364"/>
      <c r="E9" s="364"/>
      <c r="F9" s="364"/>
      <c r="G9" s="364"/>
      <c r="H9" s="364"/>
      <c r="I9" s="364"/>
      <c r="J9" s="364"/>
      <c r="K9" s="364"/>
      <c r="L9" s="364"/>
      <c r="M9" s="364"/>
      <c r="N9" s="364"/>
      <c r="O9" s="364"/>
      <c r="P9" s="364"/>
      <c r="Q9" s="364"/>
      <c r="R9" s="364"/>
      <c r="S9" s="364"/>
      <c r="T9" s="364"/>
      <c r="U9" s="364"/>
      <c r="V9" s="364"/>
      <c r="W9" s="364"/>
      <c r="X9" s="364"/>
      <c r="Y9" s="364"/>
      <c r="Z9" s="365"/>
    </row>
    <row r="10" spans="1:26">
      <c r="A10" s="366" t="s">
        <v>1376</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row>
    <row r="11" spans="1:26">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row>
    <row r="12" spans="1:26" ht="20.100000000000001" customHeight="1">
      <c r="A12" s="367" t="s">
        <v>1377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row>
    <row r="13" spans="1:26">
      <c r="A13" s="368" t="s">
        <v>1378</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row>
    <row r="14" spans="1:26">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row>
    <row r="15" spans="1:26">
      <c r="A15" s="358" t="s">
        <v>895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row>
    <row r="16" spans="1:26" ht="26.25" customHeight="1">
      <c r="A16" s="369" t="s">
        <v>190</v>
      </c>
      <c r="B16" s="369"/>
      <c r="C16" s="370" t="s">
        <v>896</v>
      </c>
      <c r="D16" s="370"/>
      <c r="E16" s="370"/>
      <c r="F16" s="370"/>
      <c r="G16" s="370"/>
      <c r="H16" s="370"/>
      <c r="I16" s="370"/>
      <c r="J16" s="370"/>
      <c r="K16" s="370"/>
      <c r="L16" s="370"/>
      <c r="M16" s="370"/>
      <c r="N16" s="370"/>
      <c r="O16" s="370"/>
      <c r="P16" s="370"/>
      <c r="Q16" s="370"/>
      <c r="R16" s="370"/>
      <c r="S16" s="370"/>
      <c r="T16" s="370"/>
      <c r="U16" s="371" t="s">
        <v>928</v>
      </c>
      <c r="V16" s="371"/>
      <c r="W16" s="371"/>
      <c r="X16" s="371"/>
      <c r="Y16" s="371"/>
      <c r="Z16" s="371"/>
    </row>
    <row r="17" spans="1:26" ht="37.5" customHeight="1">
      <c r="A17" s="372" t="s">
        <v>1379</v>
      </c>
      <c r="B17" s="373"/>
      <c r="C17" s="445" t="s">
        <v>1380</v>
      </c>
      <c r="D17" s="446"/>
      <c r="E17" s="446"/>
      <c r="F17" s="446"/>
      <c r="G17" s="446"/>
      <c r="H17" s="446"/>
      <c r="I17" s="446"/>
      <c r="J17" s="446"/>
      <c r="K17" s="446"/>
      <c r="L17" s="446"/>
      <c r="M17" s="446"/>
      <c r="N17" s="446"/>
      <c r="O17" s="446"/>
      <c r="P17" s="446"/>
      <c r="Q17" s="446"/>
      <c r="R17" s="446"/>
      <c r="S17" s="446"/>
      <c r="T17" s="446"/>
      <c r="U17" s="476" t="s">
        <v>1256</v>
      </c>
      <c r="V17" s="477"/>
      <c r="W17" s="477"/>
      <c r="X17" s="477"/>
      <c r="Y17" s="477"/>
      <c r="Z17" s="477"/>
    </row>
    <row r="18" spans="1:26" ht="37.5" customHeight="1">
      <c r="A18" s="373"/>
      <c r="B18" s="373"/>
      <c r="C18" s="446"/>
      <c r="D18" s="446"/>
      <c r="E18" s="446"/>
      <c r="F18" s="446"/>
      <c r="G18" s="446"/>
      <c r="H18" s="446"/>
      <c r="I18" s="446"/>
      <c r="J18" s="446"/>
      <c r="K18" s="446"/>
      <c r="L18" s="446"/>
      <c r="M18" s="446"/>
      <c r="N18" s="446"/>
      <c r="O18" s="446"/>
      <c r="P18" s="446"/>
      <c r="Q18" s="446"/>
      <c r="R18" s="446"/>
      <c r="S18" s="446"/>
      <c r="T18" s="446"/>
      <c r="U18" s="477"/>
      <c r="V18" s="477"/>
      <c r="W18" s="477"/>
      <c r="X18" s="477"/>
      <c r="Y18" s="477"/>
      <c r="Z18" s="477"/>
    </row>
    <row r="19" spans="1:26">
      <c r="A19" s="378" t="s">
        <v>897</v>
      </c>
      <c r="B19" s="379"/>
      <c r="C19" s="379"/>
      <c r="D19" s="379"/>
      <c r="E19" s="379"/>
      <c r="F19" s="379"/>
      <c r="G19" s="379"/>
      <c r="H19" s="379"/>
      <c r="I19" s="379"/>
      <c r="J19" s="379"/>
      <c r="K19" s="379"/>
      <c r="L19" s="379"/>
      <c r="M19" s="379"/>
      <c r="N19" s="379"/>
      <c r="O19" s="380"/>
      <c r="P19" s="370" t="s">
        <v>898</v>
      </c>
      <c r="Q19" s="370"/>
      <c r="R19" s="370"/>
      <c r="S19" s="370"/>
      <c r="T19" s="370"/>
      <c r="U19" s="381" t="s">
        <v>899</v>
      </c>
      <c r="V19" s="381"/>
      <c r="W19" s="381"/>
      <c r="X19" s="381"/>
      <c r="Y19" s="381"/>
      <c r="Z19" s="381"/>
    </row>
    <row r="20" spans="1:26" ht="23.25" customHeight="1">
      <c r="A20" s="382" t="s">
        <v>1381</v>
      </c>
      <c r="B20" s="383"/>
      <c r="C20" s="383"/>
      <c r="D20" s="383"/>
      <c r="E20" s="383"/>
      <c r="F20" s="383"/>
      <c r="G20" s="383"/>
      <c r="H20" s="383"/>
      <c r="I20" s="383"/>
      <c r="J20" s="383"/>
      <c r="K20" s="383"/>
      <c r="L20" s="383"/>
      <c r="M20" s="383"/>
      <c r="N20" s="383"/>
      <c r="O20" s="384"/>
      <c r="P20" s="374" t="s">
        <v>1382</v>
      </c>
      <c r="Q20" s="375"/>
      <c r="R20" s="375"/>
      <c r="S20" s="375"/>
      <c r="T20" s="375"/>
      <c r="U20" s="374" t="s">
        <v>1291</v>
      </c>
      <c r="V20" s="375"/>
      <c r="W20" s="375"/>
      <c r="X20" s="375"/>
      <c r="Y20" s="375"/>
      <c r="Z20" s="375"/>
    </row>
    <row r="21" spans="1:26" ht="23.25" customHeight="1">
      <c r="A21" s="385"/>
      <c r="B21" s="386"/>
      <c r="C21" s="386"/>
      <c r="D21" s="386"/>
      <c r="E21" s="386"/>
      <c r="F21" s="386"/>
      <c r="G21" s="386"/>
      <c r="H21" s="386"/>
      <c r="I21" s="386"/>
      <c r="J21" s="386"/>
      <c r="K21" s="386"/>
      <c r="L21" s="386"/>
      <c r="M21" s="386"/>
      <c r="N21" s="386"/>
      <c r="O21" s="387"/>
      <c r="P21" s="375"/>
      <c r="Q21" s="375"/>
      <c r="R21" s="375"/>
      <c r="S21" s="375"/>
      <c r="T21" s="375"/>
      <c r="U21" s="375"/>
      <c r="V21" s="375"/>
      <c r="W21" s="375"/>
      <c r="X21" s="375"/>
      <c r="Y21" s="375"/>
      <c r="Z21" s="375"/>
    </row>
    <row r="22" spans="1:26">
      <c r="A22" s="378" t="s">
        <v>900</v>
      </c>
      <c r="B22" s="379"/>
      <c r="C22" s="379"/>
      <c r="D22" s="379"/>
      <c r="E22" s="379"/>
      <c r="F22" s="379"/>
      <c r="G22" s="379"/>
      <c r="H22" s="379"/>
      <c r="I22" s="379"/>
      <c r="J22" s="379"/>
      <c r="K22" s="379"/>
      <c r="L22" s="379"/>
      <c r="M22" s="379"/>
      <c r="N22" s="379"/>
      <c r="O22" s="379"/>
      <c r="P22" s="379"/>
      <c r="Q22" s="379"/>
      <c r="R22" s="379"/>
      <c r="S22" s="379"/>
      <c r="T22" s="380"/>
      <c r="U22" s="191" t="s">
        <v>901</v>
      </c>
      <c r="V22" s="192"/>
      <c r="W22" s="192"/>
      <c r="X22" s="192"/>
      <c r="Y22" s="192"/>
      <c r="Z22" s="193"/>
    </row>
    <row r="23" spans="1:26" ht="15" customHeight="1">
      <c r="A23" s="447" t="s">
        <v>1383</v>
      </c>
      <c r="B23" s="448"/>
      <c r="C23" s="448"/>
      <c r="D23" s="448"/>
      <c r="E23" s="448"/>
      <c r="F23" s="448"/>
      <c r="G23" s="448"/>
      <c r="H23" s="448"/>
      <c r="I23" s="448"/>
      <c r="J23" s="448"/>
      <c r="K23" s="448"/>
      <c r="L23" s="448"/>
      <c r="M23" s="448"/>
      <c r="N23" s="448"/>
      <c r="O23" s="448"/>
      <c r="P23" s="448"/>
      <c r="Q23" s="448"/>
      <c r="R23" s="448"/>
      <c r="S23" s="448"/>
      <c r="T23" s="449"/>
      <c r="U23" s="394" t="s">
        <v>1282</v>
      </c>
      <c r="V23" s="394"/>
      <c r="W23" s="394"/>
      <c r="X23" s="394"/>
      <c r="Y23" s="394"/>
      <c r="Z23" s="394"/>
    </row>
    <row r="24" spans="1:26" ht="15" customHeight="1">
      <c r="A24" s="450"/>
      <c r="B24" s="451"/>
      <c r="C24" s="451"/>
      <c r="D24" s="451"/>
      <c r="E24" s="451"/>
      <c r="F24" s="451"/>
      <c r="G24" s="451"/>
      <c r="H24" s="451"/>
      <c r="I24" s="451"/>
      <c r="J24" s="451"/>
      <c r="K24" s="451"/>
      <c r="L24" s="451"/>
      <c r="M24" s="451"/>
      <c r="N24" s="451"/>
      <c r="O24" s="451"/>
      <c r="P24" s="451"/>
      <c r="Q24" s="451"/>
      <c r="R24" s="451"/>
      <c r="S24" s="451"/>
      <c r="T24" s="452"/>
      <c r="U24" s="395"/>
      <c r="V24" s="395"/>
      <c r="W24" s="395"/>
      <c r="X24" s="395"/>
      <c r="Y24" s="395"/>
      <c r="Z24" s="395"/>
    </row>
    <row r="25" spans="1:26">
      <c r="A25" s="378" t="s">
        <v>902</v>
      </c>
      <c r="B25" s="379"/>
      <c r="C25" s="379"/>
      <c r="D25" s="379"/>
      <c r="E25" s="379"/>
      <c r="F25" s="379"/>
      <c r="G25" s="380"/>
      <c r="H25" s="370" t="s">
        <v>903</v>
      </c>
      <c r="I25" s="370"/>
      <c r="J25" s="370"/>
      <c r="K25" s="370"/>
      <c r="L25" s="370"/>
      <c r="M25" s="370"/>
      <c r="N25" s="370"/>
      <c r="O25" s="370"/>
      <c r="P25" s="370" t="s">
        <v>904</v>
      </c>
      <c r="Q25" s="370"/>
      <c r="R25" s="370"/>
      <c r="S25" s="370"/>
      <c r="T25" s="370"/>
      <c r="U25" s="370"/>
      <c r="V25" s="370"/>
      <c r="W25" s="370"/>
      <c r="X25" s="370"/>
      <c r="Y25" s="370"/>
      <c r="Z25" s="370"/>
    </row>
    <row r="26" spans="1:26" ht="41.25" customHeight="1">
      <c r="A26" s="375" t="s">
        <v>1306</v>
      </c>
      <c r="B26" s="375"/>
      <c r="C26" s="375"/>
      <c r="D26" s="375"/>
      <c r="E26" s="375"/>
      <c r="F26" s="375"/>
      <c r="G26" s="375"/>
      <c r="H26" s="375" t="s">
        <v>1340</v>
      </c>
      <c r="I26" s="375"/>
      <c r="J26" s="375"/>
      <c r="K26" s="375"/>
      <c r="L26" s="375"/>
      <c r="M26" s="375"/>
      <c r="N26" s="375"/>
      <c r="O26" s="375"/>
      <c r="P26" s="396" t="s">
        <v>1256</v>
      </c>
      <c r="Q26" s="397"/>
      <c r="R26" s="397"/>
      <c r="S26" s="397"/>
      <c r="T26" s="397"/>
      <c r="U26" s="397"/>
      <c r="V26" s="397"/>
      <c r="W26" s="397"/>
      <c r="X26" s="397"/>
      <c r="Y26" s="397"/>
      <c r="Z26" s="397"/>
    </row>
    <row r="27" spans="1:26">
      <c r="A27" s="381" t="s">
        <v>905</v>
      </c>
      <c r="B27" s="381"/>
      <c r="C27" s="381"/>
      <c r="D27" s="381"/>
      <c r="E27" s="381"/>
      <c r="F27" s="381"/>
      <c r="G27" s="381"/>
      <c r="H27" s="381"/>
      <c r="I27" s="381"/>
      <c r="J27" s="370" t="s">
        <v>906</v>
      </c>
      <c r="K27" s="370"/>
      <c r="L27" s="370"/>
      <c r="M27" s="370"/>
      <c r="N27" s="370"/>
      <c r="O27" s="370"/>
      <c r="P27" s="370"/>
      <c r="Q27" s="370"/>
      <c r="R27" s="370"/>
      <c r="S27" s="370"/>
      <c r="T27" s="370"/>
      <c r="U27" s="370"/>
      <c r="V27" s="370"/>
      <c r="W27" s="370"/>
      <c r="X27" s="370"/>
      <c r="Y27" s="370"/>
      <c r="Z27" s="370"/>
    </row>
    <row r="28" spans="1:26" ht="15" customHeight="1">
      <c r="A28" s="381"/>
      <c r="B28" s="381"/>
      <c r="C28" s="381"/>
      <c r="D28" s="381"/>
      <c r="E28" s="381"/>
      <c r="F28" s="381"/>
      <c r="G28" s="381"/>
      <c r="H28" s="381"/>
      <c r="I28" s="381"/>
      <c r="J28" s="370" t="s">
        <v>907</v>
      </c>
      <c r="K28" s="370"/>
      <c r="L28" s="370"/>
      <c r="M28" s="370"/>
      <c r="N28" s="370" t="s">
        <v>908</v>
      </c>
      <c r="O28" s="370"/>
      <c r="P28" s="370"/>
      <c r="Q28" s="370"/>
      <c r="R28" s="370"/>
      <c r="S28" s="370"/>
      <c r="T28" s="370"/>
      <c r="U28" s="370" t="s">
        <v>909</v>
      </c>
      <c r="V28" s="370"/>
      <c r="W28" s="370"/>
      <c r="X28" s="370"/>
      <c r="Y28" s="370"/>
      <c r="Z28" s="370"/>
    </row>
    <row r="29" spans="1:26">
      <c r="A29" s="398" t="s">
        <v>1341</v>
      </c>
      <c r="B29" s="399"/>
      <c r="C29" s="399"/>
      <c r="D29" s="399"/>
      <c r="E29" s="399"/>
      <c r="F29" s="399"/>
      <c r="G29" s="399"/>
      <c r="H29" s="399"/>
      <c r="I29" s="399"/>
      <c r="J29" s="398">
        <v>2025</v>
      </c>
      <c r="K29" s="399"/>
      <c r="L29" s="399"/>
      <c r="M29" s="399"/>
      <c r="N29" s="398" t="s">
        <v>1281</v>
      </c>
      <c r="O29" s="399"/>
      <c r="P29" s="399"/>
      <c r="Q29" s="399"/>
      <c r="R29" s="399"/>
      <c r="S29" s="399"/>
      <c r="T29" s="399"/>
      <c r="U29" s="400">
        <v>1.2969999999999999</v>
      </c>
      <c r="V29" s="399"/>
      <c r="W29" s="399"/>
      <c r="X29" s="399"/>
      <c r="Y29" s="399"/>
      <c r="Z29" s="399"/>
    </row>
    <row r="30" spans="1:26">
      <c r="A30" s="370" t="s">
        <v>910</v>
      </c>
      <c r="B30" s="370"/>
      <c r="C30" s="370"/>
      <c r="D30" s="370"/>
      <c r="E30" s="370"/>
      <c r="F30" s="370"/>
      <c r="G30" s="370"/>
      <c r="H30" s="370"/>
      <c r="I30" s="370"/>
      <c r="J30" s="370" t="s">
        <v>911</v>
      </c>
      <c r="K30" s="370"/>
      <c r="L30" s="370"/>
      <c r="M30" s="370"/>
      <c r="N30" s="370"/>
      <c r="O30" s="370"/>
      <c r="P30" s="370"/>
      <c r="Q30" s="370"/>
      <c r="R30" s="370"/>
      <c r="S30" s="370"/>
      <c r="T30" s="370"/>
      <c r="U30" s="370"/>
      <c r="V30" s="370"/>
      <c r="W30" s="370"/>
      <c r="X30" s="370"/>
      <c r="Y30" s="370"/>
      <c r="Z30" s="370"/>
    </row>
    <row r="31" spans="1:26">
      <c r="A31" s="403" t="s">
        <v>912</v>
      </c>
      <c r="B31" s="403"/>
      <c r="C31" s="403"/>
      <c r="D31" s="404" t="s">
        <v>913</v>
      </c>
      <c r="E31" s="404"/>
      <c r="F31" s="404"/>
      <c r="G31" s="405" t="s">
        <v>914</v>
      </c>
      <c r="H31" s="405"/>
      <c r="I31" s="405"/>
      <c r="J31" s="370" t="s">
        <v>907</v>
      </c>
      <c r="K31" s="370"/>
      <c r="L31" s="370"/>
      <c r="M31" s="370"/>
      <c r="N31" s="370" t="s">
        <v>908</v>
      </c>
      <c r="O31" s="370"/>
      <c r="P31" s="370"/>
      <c r="Q31" s="370"/>
      <c r="R31" s="370"/>
      <c r="S31" s="370"/>
      <c r="T31" s="370"/>
      <c r="U31" s="370" t="s">
        <v>909</v>
      </c>
      <c r="V31" s="370"/>
      <c r="W31" s="370"/>
      <c r="X31" s="370"/>
      <c r="Y31" s="370"/>
      <c r="Z31" s="370"/>
    </row>
    <row r="32" spans="1:26">
      <c r="A32" s="406" t="s">
        <v>1342</v>
      </c>
      <c r="B32" s="407"/>
      <c r="C32" s="407"/>
      <c r="D32" s="406" t="s">
        <v>1343</v>
      </c>
      <c r="E32" s="407"/>
      <c r="F32" s="407"/>
      <c r="G32" s="406" t="s">
        <v>1344</v>
      </c>
      <c r="H32" s="407"/>
      <c r="I32" s="407"/>
      <c r="J32" s="408">
        <v>2026</v>
      </c>
      <c r="K32" s="402"/>
      <c r="L32" s="402"/>
      <c r="M32" s="402"/>
      <c r="N32" s="408" t="s">
        <v>1281</v>
      </c>
      <c r="O32" s="402"/>
      <c r="P32" s="402"/>
      <c r="Q32" s="402"/>
      <c r="R32" s="402"/>
      <c r="S32" s="402"/>
      <c r="T32" s="402"/>
      <c r="U32" s="401">
        <v>1</v>
      </c>
      <c r="V32" s="402"/>
      <c r="W32" s="402"/>
      <c r="X32" s="402"/>
      <c r="Y32" s="402"/>
      <c r="Z32" s="402"/>
    </row>
    <row r="33" spans="1:26">
      <c r="A33" s="407"/>
      <c r="B33" s="407"/>
      <c r="C33" s="407"/>
      <c r="D33" s="407"/>
      <c r="E33" s="407"/>
      <c r="F33" s="407"/>
      <c r="G33" s="407"/>
      <c r="H33" s="407"/>
      <c r="I33" s="407"/>
      <c r="J33" s="402"/>
      <c r="K33" s="402"/>
      <c r="L33" s="402"/>
      <c r="M33" s="402"/>
      <c r="N33" s="402"/>
      <c r="O33" s="402"/>
      <c r="P33" s="402"/>
      <c r="Q33" s="402"/>
      <c r="R33" s="402"/>
      <c r="S33" s="402"/>
      <c r="T33" s="402"/>
      <c r="U33" s="402"/>
      <c r="V33" s="402"/>
      <c r="W33" s="402"/>
      <c r="X33" s="402"/>
      <c r="Y33" s="402"/>
      <c r="Z33" s="402"/>
    </row>
    <row r="34" spans="1:26">
      <c r="A34" s="370" t="s">
        <v>915</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row>
    <row r="35" spans="1:26" ht="28.5" customHeight="1">
      <c r="A35" s="370" t="s">
        <v>896</v>
      </c>
      <c r="B35" s="370"/>
      <c r="C35" s="370"/>
      <c r="D35" s="370"/>
      <c r="E35" s="370"/>
      <c r="F35" s="370"/>
      <c r="G35" s="370"/>
      <c r="H35" s="370"/>
      <c r="I35" s="370"/>
      <c r="J35" s="370"/>
      <c r="K35" s="370"/>
      <c r="L35" s="370"/>
      <c r="M35" s="370"/>
      <c r="N35" s="370" t="s">
        <v>916</v>
      </c>
      <c r="O35" s="370"/>
      <c r="P35" s="370"/>
      <c r="Q35" s="370"/>
      <c r="R35" s="370"/>
      <c r="S35" s="370"/>
      <c r="T35" s="370"/>
      <c r="U35" s="409" t="s">
        <v>929</v>
      </c>
      <c r="V35" s="409"/>
      <c r="W35" s="409"/>
      <c r="X35" s="409"/>
      <c r="Y35" s="409"/>
      <c r="Z35" s="409"/>
    </row>
    <row r="36" spans="1:26" ht="30.75" customHeight="1">
      <c r="A36" s="478" t="s">
        <v>1384</v>
      </c>
      <c r="B36" s="479"/>
      <c r="C36" s="479"/>
      <c r="D36" s="479"/>
      <c r="E36" s="479"/>
      <c r="F36" s="479"/>
      <c r="G36" s="479"/>
      <c r="H36" s="479"/>
      <c r="I36" s="479"/>
      <c r="J36" s="479"/>
      <c r="K36" s="479"/>
      <c r="L36" s="479"/>
      <c r="M36" s="480"/>
      <c r="N36" s="410" t="s">
        <v>1347</v>
      </c>
      <c r="O36" s="411"/>
      <c r="P36" s="411"/>
      <c r="Q36" s="411"/>
      <c r="R36" s="411"/>
      <c r="S36" s="411"/>
      <c r="T36" s="412"/>
      <c r="U36" s="481" t="s">
        <v>1256</v>
      </c>
      <c r="V36" s="482"/>
      <c r="W36" s="482"/>
      <c r="X36" s="482"/>
      <c r="Y36" s="482"/>
      <c r="Z36" s="483"/>
    </row>
    <row r="37" spans="1:26" ht="30.75" customHeight="1">
      <c r="A37" s="478" t="s">
        <v>1385</v>
      </c>
      <c r="B37" s="479"/>
      <c r="C37" s="479"/>
      <c r="D37" s="479"/>
      <c r="E37" s="479"/>
      <c r="F37" s="479"/>
      <c r="G37" s="479"/>
      <c r="H37" s="479"/>
      <c r="I37" s="479"/>
      <c r="J37" s="479"/>
      <c r="K37" s="479"/>
      <c r="L37" s="479"/>
      <c r="M37" s="480"/>
      <c r="N37" s="410" t="s">
        <v>1347</v>
      </c>
      <c r="O37" s="411"/>
      <c r="P37" s="411"/>
      <c r="Q37" s="411"/>
      <c r="R37" s="411"/>
      <c r="S37" s="411"/>
      <c r="T37" s="412"/>
      <c r="U37" s="484"/>
      <c r="V37" s="485"/>
      <c r="W37" s="485"/>
      <c r="X37" s="485"/>
      <c r="Y37" s="485"/>
      <c r="Z37" s="486"/>
    </row>
    <row r="38" spans="1:26" ht="1.5" customHeight="1">
      <c r="A38" s="194"/>
      <c r="B38" s="195"/>
      <c r="C38" s="195"/>
      <c r="D38" s="195"/>
      <c r="E38" s="195"/>
      <c r="F38" s="195"/>
      <c r="G38" s="195"/>
      <c r="H38" s="195"/>
      <c r="I38" s="195"/>
      <c r="J38" s="195"/>
      <c r="K38" s="195"/>
      <c r="L38" s="195"/>
      <c r="M38" s="196"/>
      <c r="N38" s="194"/>
      <c r="O38" s="195"/>
      <c r="P38" s="195"/>
      <c r="Q38" s="195"/>
      <c r="R38" s="195"/>
      <c r="S38" s="195"/>
      <c r="T38" s="196"/>
      <c r="U38" s="194"/>
      <c r="V38" s="195"/>
      <c r="W38" s="195"/>
      <c r="X38" s="195"/>
      <c r="Y38" s="195"/>
      <c r="Z38" s="196"/>
    </row>
    <row r="39" spans="1:26">
      <c r="A39" s="370" t="s">
        <v>917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row>
    <row r="40" spans="1:26">
      <c r="A40" s="388" t="s">
        <v>1276</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20"/>
    </row>
    <row r="41" spans="1:26" ht="4.5" customHeight="1">
      <c r="A41" s="421"/>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3"/>
    </row>
    <row r="42" spans="1:26">
      <c r="A42" s="370" t="s">
        <v>918</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row>
    <row r="43" spans="1:26">
      <c r="A43" s="370" t="s">
        <v>919</v>
      </c>
      <c r="B43" s="370"/>
      <c r="C43" s="370"/>
      <c r="D43" s="370"/>
      <c r="E43" s="370"/>
      <c r="F43" s="370"/>
      <c r="G43" s="370"/>
      <c r="H43" s="370"/>
      <c r="I43" s="370"/>
      <c r="J43" s="370"/>
      <c r="K43" s="370"/>
      <c r="L43" s="370"/>
      <c r="M43" s="370"/>
      <c r="N43" s="370" t="s">
        <v>920</v>
      </c>
      <c r="O43" s="370"/>
      <c r="P43" s="370"/>
      <c r="Q43" s="370"/>
      <c r="R43" s="370"/>
      <c r="S43" s="370"/>
      <c r="T43" s="370"/>
      <c r="U43" s="370" t="s">
        <v>921</v>
      </c>
      <c r="V43" s="370"/>
      <c r="W43" s="370"/>
      <c r="X43" s="370"/>
      <c r="Y43" s="370"/>
      <c r="Z43" s="370"/>
    </row>
    <row r="44" spans="1:26">
      <c r="A44" s="408" t="s">
        <v>1348</v>
      </c>
      <c r="B44" s="402"/>
      <c r="C44" s="402"/>
      <c r="D44" s="402"/>
      <c r="E44" s="402"/>
      <c r="F44" s="402"/>
      <c r="G44" s="402"/>
      <c r="H44" s="402"/>
      <c r="I44" s="402"/>
      <c r="J44" s="402"/>
      <c r="K44" s="402"/>
      <c r="L44" s="402"/>
      <c r="M44" s="402"/>
      <c r="N44" s="408" t="s">
        <v>1349</v>
      </c>
      <c r="O44" s="402"/>
      <c r="P44" s="402"/>
      <c r="Q44" s="402"/>
      <c r="R44" s="402"/>
      <c r="S44" s="402"/>
      <c r="T44" s="402"/>
      <c r="U44" s="406" t="s">
        <v>1350</v>
      </c>
      <c r="V44" s="407"/>
      <c r="W44" s="407"/>
      <c r="X44" s="407"/>
      <c r="Y44" s="407"/>
      <c r="Z44" s="407"/>
    </row>
    <row r="45" spans="1:26">
      <c r="A45" s="402"/>
      <c r="B45" s="402"/>
      <c r="C45" s="402"/>
      <c r="D45" s="402"/>
      <c r="E45" s="402"/>
      <c r="F45" s="402"/>
      <c r="G45" s="402"/>
      <c r="H45" s="402"/>
      <c r="I45" s="402"/>
      <c r="J45" s="402"/>
      <c r="K45" s="402"/>
      <c r="L45" s="402"/>
      <c r="M45" s="402"/>
      <c r="N45" s="402"/>
      <c r="O45" s="402"/>
      <c r="P45" s="402"/>
      <c r="Q45" s="402"/>
      <c r="R45" s="402"/>
      <c r="S45" s="402"/>
      <c r="T45" s="402"/>
      <c r="U45" s="407"/>
      <c r="V45" s="407"/>
      <c r="W45" s="407"/>
      <c r="X45" s="407"/>
      <c r="Y45" s="407"/>
      <c r="Z45" s="407"/>
    </row>
    <row r="46" spans="1:26" ht="27" customHeight="1">
      <c r="A46" s="381" t="s">
        <v>922</v>
      </c>
      <c r="B46" s="381"/>
      <c r="C46" s="381"/>
      <c r="D46" s="381"/>
      <c r="E46" s="381"/>
      <c r="F46" s="381"/>
      <c r="G46" s="381"/>
      <c r="H46" s="381"/>
      <c r="I46" s="381"/>
      <c r="J46" s="381"/>
      <c r="K46" s="381"/>
      <c r="L46" s="381"/>
      <c r="M46" s="381"/>
      <c r="N46" s="381" t="s">
        <v>939</v>
      </c>
      <c r="O46" s="381"/>
      <c r="P46" s="381"/>
      <c r="Q46" s="381"/>
      <c r="R46" s="381"/>
      <c r="S46" s="381"/>
      <c r="T46" s="381"/>
      <c r="U46" s="424" t="s">
        <v>938</v>
      </c>
      <c r="V46" s="424"/>
      <c r="W46" s="424"/>
      <c r="X46" s="424"/>
      <c r="Y46" s="424"/>
      <c r="Z46" s="424"/>
    </row>
    <row r="47" spans="1:26" ht="17.25" customHeight="1">
      <c r="A47" s="408" t="s">
        <v>1351</v>
      </c>
      <c r="B47" s="402"/>
      <c r="C47" s="402"/>
      <c r="D47" s="402"/>
      <c r="E47" s="402"/>
      <c r="F47" s="402"/>
      <c r="G47" s="402"/>
      <c r="H47" s="402"/>
      <c r="I47" s="402"/>
      <c r="J47" s="402"/>
      <c r="K47" s="402"/>
      <c r="L47" s="402"/>
      <c r="M47" s="402"/>
      <c r="N47" s="408" t="s">
        <v>1352</v>
      </c>
      <c r="O47" s="402"/>
      <c r="P47" s="402"/>
      <c r="Q47" s="402"/>
      <c r="R47" s="402"/>
      <c r="S47" s="402"/>
      <c r="T47" s="402"/>
      <c r="U47" s="406" t="s">
        <v>1353</v>
      </c>
      <c r="V47" s="407"/>
      <c r="W47" s="407"/>
      <c r="X47" s="407"/>
      <c r="Y47" s="407"/>
      <c r="Z47" s="407"/>
    </row>
    <row r="48" spans="1:26" ht="17.25" customHeight="1">
      <c r="A48" s="425"/>
      <c r="B48" s="425"/>
      <c r="C48" s="425"/>
      <c r="D48" s="425"/>
      <c r="E48" s="425"/>
      <c r="F48" s="425"/>
      <c r="G48" s="425"/>
      <c r="H48" s="425"/>
      <c r="I48" s="425"/>
      <c r="J48" s="425"/>
      <c r="K48" s="425"/>
      <c r="L48" s="425"/>
      <c r="M48" s="425"/>
      <c r="N48" s="425"/>
      <c r="O48" s="425"/>
      <c r="P48" s="425"/>
      <c r="Q48" s="425"/>
      <c r="R48" s="425"/>
      <c r="S48" s="425"/>
      <c r="T48" s="425"/>
      <c r="U48" s="426"/>
      <c r="V48" s="426"/>
      <c r="W48" s="426"/>
      <c r="X48" s="426"/>
      <c r="Y48" s="426"/>
      <c r="Z48" s="426"/>
    </row>
    <row r="49" spans="1:27">
      <c r="A49" s="427" t="s">
        <v>923</v>
      </c>
      <c r="B49" s="427"/>
      <c r="C49" s="427"/>
      <c r="D49" s="427"/>
      <c r="E49" s="427"/>
      <c r="F49" s="427"/>
      <c r="G49" s="427"/>
      <c r="H49" s="427"/>
      <c r="I49" s="427"/>
      <c r="J49" s="427" t="s">
        <v>924</v>
      </c>
      <c r="K49" s="427"/>
      <c r="L49" s="427"/>
      <c r="M49" s="427"/>
      <c r="N49" s="427"/>
      <c r="O49" s="427"/>
      <c r="P49" s="427"/>
      <c r="Q49" s="427"/>
      <c r="R49" s="427" t="s">
        <v>925</v>
      </c>
      <c r="S49" s="427"/>
      <c r="T49" s="427"/>
      <c r="U49" s="427"/>
      <c r="V49" s="427"/>
      <c r="W49" s="427"/>
      <c r="X49" s="427"/>
      <c r="Y49" s="427"/>
      <c r="Z49" s="427"/>
      <c r="AA49" s="241"/>
    </row>
    <row r="50" spans="1:27" ht="73.5" customHeight="1">
      <c r="A50" s="430" t="s">
        <v>1788</v>
      </c>
      <c r="B50" s="431"/>
      <c r="C50" s="431"/>
      <c r="D50" s="431"/>
      <c r="E50" s="431"/>
      <c r="F50" s="431"/>
      <c r="G50" s="431"/>
      <c r="H50" s="431"/>
      <c r="I50" s="432"/>
      <c r="J50" s="430" t="s">
        <v>1348</v>
      </c>
      <c r="K50" s="431"/>
      <c r="L50" s="431"/>
      <c r="M50" s="431"/>
      <c r="N50" s="431"/>
      <c r="O50" s="431"/>
      <c r="P50" s="431"/>
      <c r="Q50" s="432"/>
      <c r="R50" s="430" t="s">
        <v>1355</v>
      </c>
      <c r="S50" s="431"/>
      <c r="T50" s="431"/>
      <c r="U50" s="431"/>
      <c r="V50" s="431"/>
      <c r="W50" s="431"/>
      <c r="X50" s="431"/>
      <c r="Y50" s="431"/>
      <c r="Z50" s="432"/>
    </row>
    <row r="51" spans="1:27">
      <c r="A51" s="433"/>
      <c r="B51" s="434"/>
      <c r="C51" s="434"/>
      <c r="D51" s="434"/>
      <c r="E51" s="434"/>
      <c r="F51" s="434"/>
      <c r="G51" s="434"/>
      <c r="H51" s="434"/>
      <c r="I51" s="435"/>
      <c r="J51" s="433"/>
      <c r="K51" s="434"/>
      <c r="L51" s="434"/>
      <c r="M51" s="434"/>
      <c r="N51" s="434"/>
      <c r="O51" s="434"/>
      <c r="P51" s="434"/>
      <c r="Q51" s="435"/>
      <c r="R51" s="433"/>
      <c r="S51" s="434"/>
      <c r="T51" s="434"/>
      <c r="U51" s="434"/>
      <c r="V51" s="434"/>
      <c r="W51" s="434"/>
      <c r="X51" s="434"/>
      <c r="Y51" s="434"/>
      <c r="Z51" s="435"/>
    </row>
    <row r="52" spans="1:27" ht="48.75" customHeight="1">
      <c r="A52" s="402" t="s">
        <v>1354</v>
      </c>
      <c r="B52" s="443"/>
      <c r="C52" s="443"/>
      <c r="D52" s="443"/>
      <c r="E52" s="443"/>
      <c r="F52" s="443"/>
      <c r="G52" s="443"/>
      <c r="H52" s="443"/>
      <c r="I52" s="443"/>
      <c r="J52" s="406" t="s">
        <v>1351</v>
      </c>
      <c r="K52" s="407"/>
      <c r="L52" s="407"/>
      <c r="M52" s="407"/>
      <c r="N52" s="407"/>
      <c r="O52" s="407"/>
      <c r="P52" s="407"/>
      <c r="Q52" s="407"/>
      <c r="R52" s="407" t="s">
        <v>1386</v>
      </c>
      <c r="S52" s="444"/>
      <c r="T52" s="444"/>
      <c r="U52" s="444"/>
      <c r="V52" s="444"/>
      <c r="W52" s="444"/>
      <c r="X52" s="444"/>
      <c r="Y52" s="444"/>
      <c r="Z52" s="444"/>
    </row>
    <row r="53" spans="1:27" ht="9.9499999999999993" customHeight="1">
      <c r="A53" s="428" t="s">
        <v>926</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row>
    <row r="54" spans="1:27" ht="9.9499999999999993" customHeight="1">
      <c r="A54" s="429" t="s">
        <v>927</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1">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7"/>
    <mergeCell ref="A37:M37"/>
    <mergeCell ref="N37:T37"/>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6:B16"/>
    <mergeCell ref="C16:T16"/>
    <mergeCell ref="U16:Z16"/>
    <mergeCell ref="A17:B18"/>
    <mergeCell ref="C17:T18"/>
    <mergeCell ref="U17:Z18"/>
    <mergeCell ref="A15:Z15"/>
    <mergeCell ref="A1:Z1"/>
    <mergeCell ref="A2:Z2"/>
    <mergeCell ref="A3:Z3"/>
    <mergeCell ref="A4:Z4"/>
    <mergeCell ref="A5:Z5"/>
    <mergeCell ref="A7:Z7"/>
    <mergeCell ref="A8:Z8"/>
    <mergeCell ref="A9:Z9"/>
    <mergeCell ref="A10:Z11"/>
    <mergeCell ref="A12:Z12"/>
    <mergeCell ref="A13:Z14"/>
  </mergeCells>
  <hyperlinks>
    <hyperlink ref="P26" r:id="rId1" xr:uid="{EA1FC0F9-ABA5-4FD0-9E2D-037F364DB2C1}"/>
  </hyperlinks>
  <printOptions horizontalCentered="1" verticalCentered="1"/>
  <pageMargins left="0.51181102362204722" right="0.51181102362204722" top="0.15748031496062992" bottom="0.15748031496062992" header="0.31496062992125984" footer="0.31496062992125984"/>
  <pageSetup scale="74" orientation="portrait" horizontalDpi="300" verticalDpi="300"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59EF7-ED08-49D7-918A-09F447784EC6}">
  <sheetPr>
    <tabColor theme="8" tint="0.59999389629810485"/>
  </sheetPr>
  <dimension ref="A1:AD98"/>
  <sheetViews>
    <sheetView view="pageBreakPreview" zoomScale="85" zoomScaleNormal="84" zoomScaleSheetLayoutView="85" workbookViewId="0">
      <selection activeCell="A29" sqref="A29:I29"/>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359"/>
      <c r="B1" s="359"/>
      <c r="C1" s="359"/>
      <c r="D1" s="359"/>
      <c r="E1" s="359"/>
      <c r="F1" s="359"/>
      <c r="G1" s="359"/>
      <c r="H1" s="359"/>
      <c r="I1" s="359"/>
      <c r="J1" s="359"/>
      <c r="K1" s="359"/>
      <c r="L1" s="359"/>
      <c r="M1" s="359"/>
      <c r="N1" s="359"/>
      <c r="O1" s="359"/>
      <c r="P1" s="359"/>
      <c r="Q1" s="359"/>
      <c r="R1" s="359"/>
      <c r="S1" s="359"/>
      <c r="T1" s="359"/>
      <c r="U1" s="359"/>
      <c r="V1" s="359"/>
      <c r="W1" s="359"/>
      <c r="X1" s="359"/>
      <c r="Y1" s="359"/>
      <c r="Z1" s="359"/>
    </row>
    <row r="2" spans="1:26" ht="15.75">
      <c r="A2" s="360" t="s">
        <v>892</v>
      </c>
      <c r="B2" s="360"/>
      <c r="C2" s="360"/>
      <c r="D2" s="360"/>
      <c r="E2" s="360"/>
      <c r="F2" s="360"/>
      <c r="G2" s="360"/>
      <c r="H2" s="360"/>
      <c r="I2" s="360"/>
      <c r="J2" s="360"/>
      <c r="K2" s="360"/>
      <c r="L2" s="360"/>
      <c r="M2" s="360"/>
      <c r="N2" s="360"/>
      <c r="O2" s="360"/>
      <c r="P2" s="360"/>
      <c r="Q2" s="360"/>
      <c r="R2" s="360"/>
      <c r="S2" s="360"/>
      <c r="T2" s="360"/>
      <c r="U2" s="360"/>
      <c r="V2" s="360"/>
      <c r="W2" s="360"/>
      <c r="X2" s="360"/>
      <c r="Y2" s="360"/>
      <c r="Z2" s="360"/>
    </row>
    <row r="3" spans="1:26" ht="15.75">
      <c r="A3" s="360" t="s">
        <v>893</v>
      </c>
      <c r="B3" s="360"/>
      <c r="C3" s="360"/>
      <c r="D3" s="360"/>
      <c r="E3" s="360"/>
      <c r="F3" s="360"/>
      <c r="G3" s="360"/>
      <c r="H3" s="360"/>
      <c r="I3" s="360"/>
      <c r="J3" s="360"/>
      <c r="K3" s="360"/>
      <c r="L3" s="360"/>
      <c r="M3" s="360"/>
      <c r="N3" s="360"/>
      <c r="O3" s="360"/>
      <c r="P3" s="360"/>
      <c r="Q3" s="360"/>
      <c r="R3" s="360"/>
      <c r="S3" s="360"/>
      <c r="T3" s="360"/>
      <c r="U3" s="360"/>
      <c r="V3" s="360"/>
      <c r="W3" s="360"/>
      <c r="X3" s="360"/>
      <c r="Y3" s="360"/>
      <c r="Z3" s="360"/>
    </row>
    <row r="4" spans="1:26" ht="15.75">
      <c r="A4" s="360" t="s">
        <v>894</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5" spans="1:26" ht="6.95" customHeight="1">
      <c r="A5" s="361"/>
      <c r="B5" s="361"/>
      <c r="C5" s="361"/>
      <c r="D5" s="361"/>
      <c r="E5" s="361"/>
      <c r="F5" s="361"/>
      <c r="G5" s="361"/>
      <c r="H5" s="361"/>
      <c r="I5" s="361"/>
      <c r="J5" s="361"/>
      <c r="K5" s="361"/>
      <c r="L5" s="361"/>
      <c r="M5" s="361"/>
      <c r="N5" s="361"/>
      <c r="O5" s="361"/>
      <c r="P5" s="361"/>
      <c r="Q5" s="361"/>
      <c r="R5" s="361"/>
      <c r="S5" s="361"/>
      <c r="T5" s="361"/>
      <c r="U5" s="361"/>
      <c r="V5" s="361"/>
      <c r="W5" s="361"/>
      <c r="X5" s="361"/>
      <c r="Y5" s="361"/>
      <c r="Z5" s="361"/>
    </row>
    <row r="6" spans="1:26">
      <c r="A6" s="189" t="s">
        <v>1333</v>
      </c>
      <c r="B6" s="243"/>
      <c r="C6" s="243"/>
      <c r="D6" s="243"/>
      <c r="E6" s="243"/>
      <c r="F6" s="243"/>
      <c r="G6" s="243"/>
      <c r="H6" s="243"/>
      <c r="I6" s="243"/>
      <c r="J6" s="243"/>
      <c r="K6" s="243"/>
      <c r="L6" s="243"/>
      <c r="M6" s="243"/>
      <c r="N6" s="243"/>
      <c r="O6" s="243"/>
      <c r="P6" s="243"/>
      <c r="Q6" s="243"/>
      <c r="R6" s="243"/>
      <c r="S6" s="243"/>
      <c r="T6" s="243"/>
      <c r="U6" s="243"/>
      <c r="V6" s="243" t="str">
        <f>'FICHA TECNICA DE IND PROP'!V6</f>
        <v>FECHA: 28 de enero de 2026</v>
      </c>
      <c r="W6" s="243"/>
      <c r="X6" s="243"/>
      <c r="Y6" s="243"/>
      <c r="Z6" s="243"/>
    </row>
    <row r="7" spans="1:26" ht="33" customHeight="1">
      <c r="A7" s="362" t="s">
        <v>1373</v>
      </c>
      <c r="B7" s="362"/>
      <c r="C7" s="362"/>
      <c r="D7" s="362"/>
      <c r="E7" s="362"/>
      <c r="F7" s="362"/>
      <c r="G7" s="362"/>
      <c r="H7" s="362"/>
      <c r="I7" s="362"/>
      <c r="J7" s="362"/>
      <c r="K7" s="362"/>
      <c r="L7" s="362"/>
      <c r="M7" s="362"/>
      <c r="N7" s="362"/>
      <c r="O7" s="362"/>
      <c r="P7" s="362"/>
      <c r="Q7" s="362"/>
      <c r="R7" s="362"/>
      <c r="S7" s="362"/>
      <c r="T7" s="362"/>
      <c r="U7" s="362"/>
      <c r="V7" s="362"/>
      <c r="W7" s="362"/>
      <c r="X7" s="362"/>
      <c r="Y7" s="362"/>
      <c r="Z7" s="362"/>
    </row>
    <row r="8" spans="1:26" ht="34.5" customHeight="1">
      <c r="A8" s="362" t="s">
        <v>1374</v>
      </c>
      <c r="B8" s="362"/>
      <c r="C8" s="362"/>
      <c r="D8" s="362"/>
      <c r="E8" s="362"/>
      <c r="F8" s="362"/>
      <c r="G8" s="362"/>
      <c r="H8" s="362"/>
      <c r="I8" s="362"/>
      <c r="J8" s="362"/>
      <c r="K8" s="362"/>
      <c r="L8" s="362"/>
      <c r="M8" s="362"/>
      <c r="N8" s="362"/>
      <c r="O8" s="362"/>
      <c r="P8" s="362"/>
      <c r="Q8" s="362"/>
      <c r="R8" s="362"/>
      <c r="S8" s="362"/>
      <c r="T8" s="362"/>
      <c r="U8" s="362"/>
      <c r="V8" s="362"/>
      <c r="W8" s="362"/>
      <c r="X8" s="362"/>
      <c r="Y8" s="362"/>
      <c r="Z8" s="362"/>
    </row>
    <row r="9" spans="1:26" ht="20.100000000000001" customHeight="1">
      <c r="A9" s="363" t="s">
        <v>1375</v>
      </c>
      <c r="B9" s="364"/>
      <c r="C9" s="364"/>
      <c r="D9" s="364"/>
      <c r="E9" s="364"/>
      <c r="F9" s="364"/>
      <c r="G9" s="364"/>
      <c r="H9" s="364"/>
      <c r="I9" s="364"/>
      <c r="J9" s="364"/>
      <c r="K9" s="364"/>
      <c r="L9" s="364"/>
      <c r="M9" s="364"/>
      <c r="N9" s="364"/>
      <c r="O9" s="364"/>
      <c r="P9" s="364"/>
      <c r="Q9" s="364"/>
      <c r="R9" s="364"/>
      <c r="S9" s="364"/>
      <c r="T9" s="364"/>
      <c r="U9" s="364"/>
      <c r="V9" s="364"/>
      <c r="W9" s="364"/>
      <c r="X9" s="364"/>
      <c r="Y9" s="364"/>
      <c r="Z9" s="365"/>
    </row>
    <row r="10" spans="1:26">
      <c r="A10" s="366" t="s">
        <v>1376</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row>
    <row r="11" spans="1:26">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row>
    <row r="12" spans="1:26" ht="20.100000000000001" customHeight="1">
      <c r="A12" s="367" t="s">
        <v>1377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row>
    <row r="13" spans="1:26">
      <c r="A13" s="368" t="s">
        <v>1378</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row>
    <row r="14" spans="1:26">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row>
    <row r="15" spans="1:26">
      <c r="A15" s="358" t="s">
        <v>895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row>
    <row r="16" spans="1:26" ht="26.25" customHeight="1">
      <c r="A16" s="369" t="s">
        <v>190</v>
      </c>
      <c r="B16" s="369"/>
      <c r="C16" s="370" t="s">
        <v>896</v>
      </c>
      <c r="D16" s="370"/>
      <c r="E16" s="370"/>
      <c r="F16" s="370"/>
      <c r="G16" s="370"/>
      <c r="H16" s="370"/>
      <c r="I16" s="370"/>
      <c r="J16" s="370"/>
      <c r="K16" s="370"/>
      <c r="L16" s="370"/>
      <c r="M16" s="370"/>
      <c r="N16" s="370"/>
      <c r="O16" s="370"/>
      <c r="P16" s="370"/>
      <c r="Q16" s="370"/>
      <c r="R16" s="370"/>
      <c r="S16" s="370"/>
      <c r="T16" s="370"/>
      <c r="U16" s="371" t="s">
        <v>928</v>
      </c>
      <c r="V16" s="371"/>
      <c r="W16" s="371"/>
      <c r="X16" s="371"/>
      <c r="Y16" s="371"/>
      <c r="Z16" s="371"/>
    </row>
    <row r="17" spans="1:26" ht="37.5" customHeight="1">
      <c r="A17" s="372" t="s">
        <v>1387</v>
      </c>
      <c r="B17" s="373"/>
      <c r="C17" s="445" t="s">
        <v>1260</v>
      </c>
      <c r="D17" s="446"/>
      <c r="E17" s="446"/>
      <c r="F17" s="446"/>
      <c r="G17" s="446"/>
      <c r="H17" s="446"/>
      <c r="I17" s="446"/>
      <c r="J17" s="446"/>
      <c r="K17" s="446"/>
      <c r="L17" s="446"/>
      <c r="M17" s="446"/>
      <c r="N17" s="446"/>
      <c r="O17" s="446"/>
      <c r="P17" s="446"/>
      <c r="Q17" s="446"/>
      <c r="R17" s="446"/>
      <c r="S17" s="446"/>
      <c r="T17" s="446"/>
      <c r="U17" s="476" t="s">
        <v>1256</v>
      </c>
      <c r="V17" s="477"/>
      <c r="W17" s="477"/>
      <c r="X17" s="477"/>
      <c r="Y17" s="477"/>
      <c r="Z17" s="477"/>
    </row>
    <row r="18" spans="1:26" ht="37.5" customHeight="1">
      <c r="A18" s="373"/>
      <c r="B18" s="373"/>
      <c r="C18" s="446"/>
      <c r="D18" s="446"/>
      <c r="E18" s="446"/>
      <c r="F18" s="446"/>
      <c r="G18" s="446"/>
      <c r="H18" s="446"/>
      <c r="I18" s="446"/>
      <c r="J18" s="446"/>
      <c r="K18" s="446"/>
      <c r="L18" s="446"/>
      <c r="M18" s="446"/>
      <c r="N18" s="446"/>
      <c r="O18" s="446"/>
      <c r="P18" s="446"/>
      <c r="Q18" s="446"/>
      <c r="R18" s="446"/>
      <c r="S18" s="446"/>
      <c r="T18" s="446"/>
      <c r="U18" s="477"/>
      <c r="V18" s="477"/>
      <c r="W18" s="477"/>
      <c r="X18" s="477"/>
      <c r="Y18" s="477"/>
      <c r="Z18" s="477"/>
    </row>
    <row r="19" spans="1:26">
      <c r="A19" s="378" t="s">
        <v>897</v>
      </c>
      <c r="B19" s="379"/>
      <c r="C19" s="379"/>
      <c r="D19" s="379"/>
      <c r="E19" s="379"/>
      <c r="F19" s="379"/>
      <c r="G19" s="379"/>
      <c r="H19" s="379"/>
      <c r="I19" s="379"/>
      <c r="J19" s="379"/>
      <c r="K19" s="379"/>
      <c r="L19" s="379"/>
      <c r="M19" s="379"/>
      <c r="N19" s="379"/>
      <c r="O19" s="380"/>
      <c r="P19" s="370" t="s">
        <v>898</v>
      </c>
      <c r="Q19" s="370"/>
      <c r="R19" s="370"/>
      <c r="S19" s="370"/>
      <c r="T19" s="370"/>
      <c r="U19" s="381" t="s">
        <v>899</v>
      </c>
      <c r="V19" s="381"/>
      <c r="W19" s="381"/>
      <c r="X19" s="381"/>
      <c r="Y19" s="381"/>
      <c r="Z19" s="381"/>
    </row>
    <row r="20" spans="1:26" ht="23.25" customHeight="1">
      <c r="A20" s="382" t="s">
        <v>1388</v>
      </c>
      <c r="B20" s="383"/>
      <c r="C20" s="383"/>
      <c r="D20" s="383"/>
      <c r="E20" s="383"/>
      <c r="F20" s="383"/>
      <c r="G20" s="383"/>
      <c r="H20" s="383"/>
      <c r="I20" s="383"/>
      <c r="J20" s="383"/>
      <c r="K20" s="383"/>
      <c r="L20" s="383"/>
      <c r="M20" s="383"/>
      <c r="N20" s="383"/>
      <c r="O20" s="384"/>
      <c r="P20" s="374" t="s">
        <v>1382</v>
      </c>
      <c r="Q20" s="375"/>
      <c r="R20" s="375"/>
      <c r="S20" s="375"/>
      <c r="T20" s="375"/>
      <c r="U20" s="374" t="s">
        <v>1291</v>
      </c>
      <c r="V20" s="375"/>
      <c r="W20" s="375"/>
      <c r="X20" s="375"/>
      <c r="Y20" s="375"/>
      <c r="Z20" s="375"/>
    </row>
    <row r="21" spans="1:26" ht="23.25" customHeight="1">
      <c r="A21" s="385"/>
      <c r="B21" s="386"/>
      <c r="C21" s="386"/>
      <c r="D21" s="386"/>
      <c r="E21" s="386"/>
      <c r="F21" s="386"/>
      <c r="G21" s="386"/>
      <c r="H21" s="386"/>
      <c r="I21" s="386"/>
      <c r="J21" s="386"/>
      <c r="K21" s="386"/>
      <c r="L21" s="386"/>
      <c r="M21" s="386"/>
      <c r="N21" s="386"/>
      <c r="O21" s="387"/>
      <c r="P21" s="375"/>
      <c r="Q21" s="375"/>
      <c r="R21" s="375"/>
      <c r="S21" s="375"/>
      <c r="T21" s="375"/>
      <c r="U21" s="375"/>
      <c r="V21" s="375"/>
      <c r="W21" s="375"/>
      <c r="X21" s="375"/>
      <c r="Y21" s="375"/>
      <c r="Z21" s="375"/>
    </row>
    <row r="22" spans="1:26">
      <c r="A22" s="378" t="s">
        <v>900</v>
      </c>
      <c r="B22" s="379"/>
      <c r="C22" s="379"/>
      <c r="D22" s="379"/>
      <c r="E22" s="379"/>
      <c r="F22" s="379"/>
      <c r="G22" s="379"/>
      <c r="H22" s="379"/>
      <c r="I22" s="379"/>
      <c r="J22" s="379"/>
      <c r="K22" s="379"/>
      <c r="L22" s="379"/>
      <c r="M22" s="379"/>
      <c r="N22" s="379"/>
      <c r="O22" s="379"/>
      <c r="P22" s="379"/>
      <c r="Q22" s="379"/>
      <c r="R22" s="379"/>
      <c r="S22" s="379"/>
      <c r="T22" s="380"/>
      <c r="U22" s="191" t="s">
        <v>901</v>
      </c>
      <c r="V22" s="192"/>
      <c r="W22" s="192"/>
      <c r="X22" s="192"/>
      <c r="Y22" s="192"/>
      <c r="Z22" s="193"/>
    </row>
    <row r="23" spans="1:26" ht="15" customHeight="1">
      <c r="A23" s="447" t="s">
        <v>1389</v>
      </c>
      <c r="B23" s="448"/>
      <c r="C23" s="448"/>
      <c r="D23" s="448"/>
      <c r="E23" s="448"/>
      <c r="F23" s="448"/>
      <c r="G23" s="448"/>
      <c r="H23" s="448"/>
      <c r="I23" s="448"/>
      <c r="J23" s="448"/>
      <c r="K23" s="448"/>
      <c r="L23" s="448"/>
      <c r="M23" s="448"/>
      <c r="N23" s="448"/>
      <c r="O23" s="448"/>
      <c r="P23" s="448"/>
      <c r="Q23" s="448"/>
      <c r="R23" s="448"/>
      <c r="S23" s="448"/>
      <c r="T23" s="449"/>
      <c r="U23" s="394" t="s">
        <v>1282</v>
      </c>
      <c r="V23" s="394"/>
      <c r="W23" s="394"/>
      <c r="X23" s="394"/>
      <c r="Y23" s="394"/>
      <c r="Z23" s="394"/>
    </row>
    <row r="24" spans="1:26" ht="15" customHeight="1">
      <c r="A24" s="450"/>
      <c r="B24" s="451"/>
      <c r="C24" s="451"/>
      <c r="D24" s="451"/>
      <c r="E24" s="451"/>
      <c r="F24" s="451"/>
      <c r="G24" s="451"/>
      <c r="H24" s="451"/>
      <c r="I24" s="451"/>
      <c r="J24" s="451"/>
      <c r="K24" s="451"/>
      <c r="L24" s="451"/>
      <c r="M24" s="451"/>
      <c r="N24" s="451"/>
      <c r="O24" s="451"/>
      <c r="P24" s="451"/>
      <c r="Q24" s="451"/>
      <c r="R24" s="451"/>
      <c r="S24" s="451"/>
      <c r="T24" s="452"/>
      <c r="U24" s="395"/>
      <c r="V24" s="395"/>
      <c r="W24" s="395"/>
      <c r="X24" s="395"/>
      <c r="Y24" s="395"/>
      <c r="Z24" s="395"/>
    </row>
    <row r="25" spans="1:26">
      <c r="A25" s="378" t="s">
        <v>902</v>
      </c>
      <c r="B25" s="379"/>
      <c r="C25" s="379"/>
      <c r="D25" s="379"/>
      <c r="E25" s="379"/>
      <c r="F25" s="379"/>
      <c r="G25" s="380"/>
      <c r="H25" s="370" t="s">
        <v>903</v>
      </c>
      <c r="I25" s="370"/>
      <c r="J25" s="370"/>
      <c r="K25" s="370"/>
      <c r="L25" s="370"/>
      <c r="M25" s="370"/>
      <c r="N25" s="370"/>
      <c r="O25" s="370"/>
      <c r="P25" s="370" t="s">
        <v>904</v>
      </c>
      <c r="Q25" s="370"/>
      <c r="R25" s="370"/>
      <c r="S25" s="370"/>
      <c r="T25" s="370"/>
      <c r="U25" s="370"/>
      <c r="V25" s="370"/>
      <c r="W25" s="370"/>
      <c r="X25" s="370"/>
      <c r="Y25" s="370"/>
      <c r="Z25" s="370"/>
    </row>
    <row r="26" spans="1:26" ht="41.25" customHeight="1">
      <c r="A26" s="375" t="s">
        <v>1306</v>
      </c>
      <c r="B26" s="375"/>
      <c r="C26" s="375"/>
      <c r="D26" s="375"/>
      <c r="E26" s="375"/>
      <c r="F26" s="375"/>
      <c r="G26" s="375"/>
      <c r="H26" s="375" t="s">
        <v>1340</v>
      </c>
      <c r="I26" s="375"/>
      <c r="J26" s="375"/>
      <c r="K26" s="375"/>
      <c r="L26" s="375"/>
      <c r="M26" s="375"/>
      <c r="N26" s="375"/>
      <c r="O26" s="375"/>
      <c r="P26" s="396" t="s">
        <v>1256</v>
      </c>
      <c r="Q26" s="397"/>
      <c r="R26" s="397"/>
      <c r="S26" s="397"/>
      <c r="T26" s="397"/>
      <c r="U26" s="397"/>
      <c r="V26" s="397"/>
      <c r="W26" s="397"/>
      <c r="X26" s="397"/>
      <c r="Y26" s="397"/>
      <c r="Z26" s="397"/>
    </row>
    <row r="27" spans="1:26">
      <c r="A27" s="381" t="s">
        <v>905</v>
      </c>
      <c r="B27" s="381"/>
      <c r="C27" s="381"/>
      <c r="D27" s="381"/>
      <c r="E27" s="381"/>
      <c r="F27" s="381"/>
      <c r="G27" s="381"/>
      <c r="H27" s="381"/>
      <c r="I27" s="381"/>
      <c r="J27" s="370" t="s">
        <v>906</v>
      </c>
      <c r="K27" s="370"/>
      <c r="L27" s="370"/>
      <c r="M27" s="370"/>
      <c r="N27" s="370"/>
      <c r="O27" s="370"/>
      <c r="P27" s="370"/>
      <c r="Q27" s="370"/>
      <c r="R27" s="370"/>
      <c r="S27" s="370"/>
      <c r="T27" s="370"/>
      <c r="U27" s="370"/>
      <c r="V27" s="370"/>
      <c r="W27" s="370"/>
      <c r="X27" s="370"/>
      <c r="Y27" s="370"/>
      <c r="Z27" s="370"/>
    </row>
    <row r="28" spans="1:26" ht="15" customHeight="1">
      <c r="A28" s="381"/>
      <c r="B28" s="381"/>
      <c r="C28" s="381"/>
      <c r="D28" s="381"/>
      <c r="E28" s="381"/>
      <c r="F28" s="381"/>
      <c r="G28" s="381"/>
      <c r="H28" s="381"/>
      <c r="I28" s="381"/>
      <c r="J28" s="370" t="s">
        <v>907</v>
      </c>
      <c r="K28" s="370"/>
      <c r="L28" s="370"/>
      <c r="M28" s="370"/>
      <c r="N28" s="370" t="s">
        <v>908</v>
      </c>
      <c r="O28" s="370"/>
      <c r="P28" s="370"/>
      <c r="Q28" s="370"/>
      <c r="R28" s="370"/>
      <c r="S28" s="370"/>
      <c r="T28" s="370"/>
      <c r="U28" s="370" t="s">
        <v>909</v>
      </c>
      <c r="V28" s="370"/>
      <c r="W28" s="370"/>
      <c r="X28" s="370"/>
      <c r="Y28" s="370"/>
      <c r="Z28" s="370"/>
    </row>
    <row r="29" spans="1:26">
      <c r="A29" s="398" t="s">
        <v>1341</v>
      </c>
      <c r="B29" s="399"/>
      <c r="C29" s="399"/>
      <c r="D29" s="399"/>
      <c r="E29" s="399"/>
      <c r="F29" s="399"/>
      <c r="G29" s="399"/>
      <c r="H29" s="399"/>
      <c r="I29" s="399"/>
      <c r="J29" s="398">
        <v>2025</v>
      </c>
      <c r="K29" s="399"/>
      <c r="L29" s="399"/>
      <c r="M29" s="399"/>
      <c r="N29" s="398" t="s">
        <v>1281</v>
      </c>
      <c r="O29" s="399"/>
      <c r="P29" s="399"/>
      <c r="Q29" s="399"/>
      <c r="R29" s="399"/>
      <c r="S29" s="399"/>
      <c r="T29" s="399"/>
      <c r="U29" s="400">
        <v>1.5384</v>
      </c>
      <c r="V29" s="399"/>
      <c r="W29" s="399"/>
      <c r="X29" s="399"/>
      <c r="Y29" s="399"/>
      <c r="Z29" s="399"/>
    </row>
    <row r="30" spans="1:26">
      <c r="A30" s="370" t="s">
        <v>910</v>
      </c>
      <c r="B30" s="370"/>
      <c r="C30" s="370"/>
      <c r="D30" s="370"/>
      <c r="E30" s="370"/>
      <c r="F30" s="370"/>
      <c r="G30" s="370"/>
      <c r="H30" s="370"/>
      <c r="I30" s="370"/>
      <c r="J30" s="370" t="s">
        <v>911</v>
      </c>
      <c r="K30" s="370"/>
      <c r="L30" s="370"/>
      <c r="M30" s="370"/>
      <c r="N30" s="370"/>
      <c r="O30" s="370"/>
      <c r="P30" s="370"/>
      <c r="Q30" s="370"/>
      <c r="R30" s="370"/>
      <c r="S30" s="370"/>
      <c r="T30" s="370"/>
      <c r="U30" s="370"/>
      <c r="V30" s="370"/>
      <c r="W30" s="370"/>
      <c r="X30" s="370"/>
      <c r="Y30" s="370"/>
      <c r="Z30" s="370"/>
    </row>
    <row r="31" spans="1:26">
      <c r="A31" s="403" t="s">
        <v>912</v>
      </c>
      <c r="B31" s="403"/>
      <c r="C31" s="403"/>
      <c r="D31" s="404" t="s">
        <v>913</v>
      </c>
      <c r="E31" s="404"/>
      <c r="F31" s="404"/>
      <c r="G31" s="405" t="s">
        <v>914</v>
      </c>
      <c r="H31" s="405"/>
      <c r="I31" s="405"/>
      <c r="J31" s="370" t="s">
        <v>907</v>
      </c>
      <c r="K31" s="370"/>
      <c r="L31" s="370"/>
      <c r="M31" s="370"/>
      <c r="N31" s="370" t="s">
        <v>908</v>
      </c>
      <c r="O31" s="370"/>
      <c r="P31" s="370"/>
      <c r="Q31" s="370"/>
      <c r="R31" s="370"/>
      <c r="S31" s="370"/>
      <c r="T31" s="370"/>
      <c r="U31" s="370" t="s">
        <v>909</v>
      </c>
      <c r="V31" s="370"/>
      <c r="W31" s="370"/>
      <c r="X31" s="370"/>
      <c r="Y31" s="370"/>
      <c r="Z31" s="370"/>
    </row>
    <row r="32" spans="1:26">
      <c r="A32" s="406" t="s">
        <v>1342</v>
      </c>
      <c r="B32" s="407"/>
      <c r="C32" s="407"/>
      <c r="D32" s="406" t="s">
        <v>1343</v>
      </c>
      <c r="E32" s="407"/>
      <c r="F32" s="407"/>
      <c r="G32" s="406" t="s">
        <v>1344</v>
      </c>
      <c r="H32" s="407"/>
      <c r="I32" s="407"/>
      <c r="J32" s="408">
        <v>2026</v>
      </c>
      <c r="K32" s="402"/>
      <c r="L32" s="402"/>
      <c r="M32" s="402"/>
      <c r="N32" s="408" t="s">
        <v>1281</v>
      </c>
      <c r="O32" s="402"/>
      <c r="P32" s="402"/>
      <c r="Q32" s="402"/>
      <c r="R32" s="402"/>
      <c r="S32" s="402"/>
      <c r="T32" s="402"/>
      <c r="U32" s="401">
        <v>1</v>
      </c>
      <c r="V32" s="402"/>
      <c r="W32" s="402"/>
      <c r="X32" s="402"/>
      <c r="Y32" s="402"/>
      <c r="Z32" s="402"/>
    </row>
    <row r="33" spans="1:26">
      <c r="A33" s="407"/>
      <c r="B33" s="407"/>
      <c r="C33" s="407"/>
      <c r="D33" s="407"/>
      <c r="E33" s="407"/>
      <c r="F33" s="407"/>
      <c r="G33" s="407"/>
      <c r="H33" s="407"/>
      <c r="I33" s="407"/>
      <c r="J33" s="402"/>
      <c r="K33" s="402"/>
      <c r="L33" s="402"/>
      <c r="M33" s="402"/>
      <c r="N33" s="402"/>
      <c r="O33" s="402"/>
      <c r="P33" s="402"/>
      <c r="Q33" s="402"/>
      <c r="R33" s="402"/>
      <c r="S33" s="402"/>
      <c r="T33" s="402"/>
      <c r="U33" s="402"/>
      <c r="V33" s="402"/>
      <c r="W33" s="402"/>
      <c r="X33" s="402"/>
      <c r="Y33" s="402"/>
      <c r="Z33" s="402"/>
    </row>
    <row r="34" spans="1:26">
      <c r="A34" s="370" t="s">
        <v>915</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row>
    <row r="35" spans="1:26" ht="28.5" customHeight="1">
      <c r="A35" s="370" t="s">
        <v>896</v>
      </c>
      <c r="B35" s="370"/>
      <c r="C35" s="370"/>
      <c r="D35" s="370"/>
      <c r="E35" s="370"/>
      <c r="F35" s="370"/>
      <c r="G35" s="370"/>
      <c r="H35" s="370"/>
      <c r="I35" s="370"/>
      <c r="J35" s="370"/>
      <c r="K35" s="370"/>
      <c r="L35" s="370"/>
      <c r="M35" s="370"/>
      <c r="N35" s="370" t="s">
        <v>916</v>
      </c>
      <c r="O35" s="370"/>
      <c r="P35" s="370"/>
      <c r="Q35" s="370"/>
      <c r="R35" s="370"/>
      <c r="S35" s="370"/>
      <c r="T35" s="370"/>
      <c r="U35" s="409" t="s">
        <v>929</v>
      </c>
      <c r="V35" s="409"/>
      <c r="W35" s="409"/>
      <c r="X35" s="409"/>
      <c r="Y35" s="409"/>
      <c r="Z35" s="409"/>
    </row>
    <row r="36" spans="1:26" ht="30.75" customHeight="1">
      <c r="A36" s="478" t="s">
        <v>1390</v>
      </c>
      <c r="B36" s="479"/>
      <c r="C36" s="479"/>
      <c r="D36" s="479"/>
      <c r="E36" s="479"/>
      <c r="F36" s="479"/>
      <c r="G36" s="479"/>
      <c r="H36" s="479"/>
      <c r="I36" s="479"/>
      <c r="J36" s="479"/>
      <c r="K36" s="479"/>
      <c r="L36" s="479"/>
      <c r="M36" s="480"/>
      <c r="N36" s="410" t="s">
        <v>1347</v>
      </c>
      <c r="O36" s="411"/>
      <c r="P36" s="411"/>
      <c r="Q36" s="411"/>
      <c r="R36" s="411"/>
      <c r="S36" s="411"/>
      <c r="T36" s="412"/>
      <c r="U36" s="481" t="s">
        <v>1256</v>
      </c>
      <c r="V36" s="482"/>
      <c r="W36" s="482"/>
      <c r="X36" s="482"/>
      <c r="Y36" s="482"/>
      <c r="Z36" s="483"/>
    </row>
    <row r="37" spans="1:26" ht="30.75" customHeight="1">
      <c r="A37" s="478" t="s">
        <v>1391</v>
      </c>
      <c r="B37" s="479"/>
      <c r="C37" s="479"/>
      <c r="D37" s="479"/>
      <c r="E37" s="479"/>
      <c r="F37" s="479"/>
      <c r="G37" s="479"/>
      <c r="H37" s="479"/>
      <c r="I37" s="479"/>
      <c r="J37" s="479"/>
      <c r="K37" s="479"/>
      <c r="L37" s="479"/>
      <c r="M37" s="480"/>
      <c r="N37" s="410" t="s">
        <v>1347</v>
      </c>
      <c r="O37" s="411"/>
      <c r="P37" s="411"/>
      <c r="Q37" s="411"/>
      <c r="R37" s="411"/>
      <c r="S37" s="411"/>
      <c r="T37" s="412"/>
      <c r="U37" s="484"/>
      <c r="V37" s="485"/>
      <c r="W37" s="485"/>
      <c r="X37" s="485"/>
      <c r="Y37" s="485"/>
      <c r="Z37" s="486"/>
    </row>
    <row r="38" spans="1:26" ht="1.5" customHeight="1">
      <c r="A38" s="194"/>
      <c r="B38" s="195"/>
      <c r="C38" s="195"/>
      <c r="D38" s="195"/>
      <c r="E38" s="195"/>
      <c r="F38" s="195"/>
      <c r="G38" s="195"/>
      <c r="H38" s="195"/>
      <c r="I38" s="195"/>
      <c r="J38" s="195"/>
      <c r="K38" s="195"/>
      <c r="L38" s="195"/>
      <c r="M38" s="196"/>
      <c r="N38" s="194"/>
      <c r="O38" s="195"/>
      <c r="P38" s="195"/>
      <c r="Q38" s="195"/>
      <c r="R38" s="195"/>
      <c r="S38" s="195"/>
      <c r="T38" s="196"/>
      <c r="U38" s="194"/>
      <c r="V38" s="195"/>
      <c r="W38" s="195"/>
      <c r="X38" s="195"/>
      <c r="Y38" s="195"/>
      <c r="Z38" s="196"/>
    </row>
    <row r="39" spans="1:26">
      <c r="A39" s="370" t="s">
        <v>917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row>
    <row r="40" spans="1:26">
      <c r="A40" s="388" t="s">
        <v>1276</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20"/>
    </row>
    <row r="41" spans="1:26" ht="4.5" customHeight="1">
      <c r="A41" s="421"/>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3"/>
    </row>
    <row r="42" spans="1:26">
      <c r="A42" s="370" t="s">
        <v>918</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row>
    <row r="43" spans="1:26">
      <c r="A43" s="370" t="s">
        <v>919</v>
      </c>
      <c r="B43" s="370"/>
      <c r="C43" s="370"/>
      <c r="D43" s="370"/>
      <c r="E43" s="370"/>
      <c r="F43" s="370"/>
      <c r="G43" s="370"/>
      <c r="H43" s="370"/>
      <c r="I43" s="370"/>
      <c r="J43" s="370"/>
      <c r="K43" s="370"/>
      <c r="L43" s="370"/>
      <c r="M43" s="370"/>
      <c r="N43" s="370" t="s">
        <v>920</v>
      </c>
      <c r="O43" s="370"/>
      <c r="P43" s="370"/>
      <c r="Q43" s="370"/>
      <c r="R43" s="370"/>
      <c r="S43" s="370"/>
      <c r="T43" s="370"/>
      <c r="U43" s="370" t="s">
        <v>921</v>
      </c>
      <c r="V43" s="370"/>
      <c r="W43" s="370"/>
      <c r="X43" s="370"/>
      <c r="Y43" s="370"/>
      <c r="Z43" s="370"/>
    </row>
    <row r="44" spans="1:26">
      <c r="A44" s="408" t="s">
        <v>1348</v>
      </c>
      <c r="B44" s="402"/>
      <c r="C44" s="402"/>
      <c r="D44" s="402"/>
      <c r="E44" s="402"/>
      <c r="F44" s="402"/>
      <c r="G44" s="402"/>
      <c r="H44" s="402"/>
      <c r="I44" s="402"/>
      <c r="J44" s="402"/>
      <c r="K44" s="402"/>
      <c r="L44" s="402"/>
      <c r="M44" s="402"/>
      <c r="N44" s="408" t="s">
        <v>1349</v>
      </c>
      <c r="O44" s="402"/>
      <c r="P44" s="402"/>
      <c r="Q44" s="402"/>
      <c r="R44" s="402"/>
      <c r="S44" s="402"/>
      <c r="T44" s="402"/>
      <c r="U44" s="406" t="s">
        <v>1350</v>
      </c>
      <c r="V44" s="407"/>
      <c r="W44" s="407"/>
      <c r="X44" s="407"/>
      <c r="Y44" s="407"/>
      <c r="Z44" s="407"/>
    </row>
    <row r="45" spans="1:26">
      <c r="A45" s="402"/>
      <c r="B45" s="402"/>
      <c r="C45" s="402"/>
      <c r="D45" s="402"/>
      <c r="E45" s="402"/>
      <c r="F45" s="402"/>
      <c r="G45" s="402"/>
      <c r="H45" s="402"/>
      <c r="I45" s="402"/>
      <c r="J45" s="402"/>
      <c r="K45" s="402"/>
      <c r="L45" s="402"/>
      <c r="M45" s="402"/>
      <c r="N45" s="402"/>
      <c r="O45" s="402"/>
      <c r="P45" s="402"/>
      <c r="Q45" s="402"/>
      <c r="R45" s="402"/>
      <c r="S45" s="402"/>
      <c r="T45" s="402"/>
      <c r="U45" s="407"/>
      <c r="V45" s="407"/>
      <c r="W45" s="407"/>
      <c r="X45" s="407"/>
      <c r="Y45" s="407"/>
      <c r="Z45" s="407"/>
    </row>
    <row r="46" spans="1:26" ht="27" customHeight="1">
      <c r="A46" s="381" t="s">
        <v>922</v>
      </c>
      <c r="B46" s="381"/>
      <c r="C46" s="381"/>
      <c r="D46" s="381"/>
      <c r="E46" s="381"/>
      <c r="F46" s="381"/>
      <c r="G46" s="381"/>
      <c r="H46" s="381"/>
      <c r="I46" s="381"/>
      <c r="J46" s="381"/>
      <c r="K46" s="381"/>
      <c r="L46" s="381"/>
      <c r="M46" s="381"/>
      <c r="N46" s="381" t="s">
        <v>939</v>
      </c>
      <c r="O46" s="381"/>
      <c r="P46" s="381"/>
      <c r="Q46" s="381"/>
      <c r="R46" s="381"/>
      <c r="S46" s="381"/>
      <c r="T46" s="381"/>
      <c r="U46" s="424" t="s">
        <v>938</v>
      </c>
      <c r="V46" s="424"/>
      <c r="W46" s="424"/>
      <c r="X46" s="424"/>
      <c r="Y46" s="424"/>
      <c r="Z46" s="424"/>
    </row>
    <row r="47" spans="1:26" ht="17.25" customHeight="1">
      <c r="A47" s="408" t="s">
        <v>1351</v>
      </c>
      <c r="B47" s="402"/>
      <c r="C47" s="402"/>
      <c r="D47" s="402"/>
      <c r="E47" s="402"/>
      <c r="F47" s="402"/>
      <c r="G47" s="402"/>
      <c r="H47" s="402"/>
      <c r="I47" s="402"/>
      <c r="J47" s="402"/>
      <c r="K47" s="402"/>
      <c r="L47" s="402"/>
      <c r="M47" s="402"/>
      <c r="N47" s="408" t="s">
        <v>1352</v>
      </c>
      <c r="O47" s="402"/>
      <c r="P47" s="402"/>
      <c r="Q47" s="402"/>
      <c r="R47" s="402"/>
      <c r="S47" s="402"/>
      <c r="T47" s="402"/>
      <c r="U47" s="406" t="s">
        <v>1353</v>
      </c>
      <c r="V47" s="407"/>
      <c r="W47" s="407"/>
      <c r="X47" s="407"/>
      <c r="Y47" s="407"/>
      <c r="Z47" s="407"/>
    </row>
    <row r="48" spans="1:26" ht="17.25" customHeight="1">
      <c r="A48" s="425"/>
      <c r="B48" s="425"/>
      <c r="C48" s="425"/>
      <c r="D48" s="425"/>
      <c r="E48" s="425"/>
      <c r="F48" s="425"/>
      <c r="G48" s="425"/>
      <c r="H48" s="425"/>
      <c r="I48" s="425"/>
      <c r="J48" s="425"/>
      <c r="K48" s="425"/>
      <c r="L48" s="425"/>
      <c r="M48" s="425"/>
      <c r="N48" s="425"/>
      <c r="O48" s="425"/>
      <c r="P48" s="425"/>
      <c r="Q48" s="425"/>
      <c r="R48" s="425"/>
      <c r="S48" s="425"/>
      <c r="T48" s="425"/>
      <c r="U48" s="426"/>
      <c r="V48" s="426"/>
      <c r="W48" s="426"/>
      <c r="X48" s="426"/>
      <c r="Y48" s="426"/>
      <c r="Z48" s="426"/>
    </row>
    <row r="49" spans="1:27">
      <c r="A49" s="427" t="s">
        <v>923</v>
      </c>
      <c r="B49" s="427"/>
      <c r="C49" s="427"/>
      <c r="D49" s="427"/>
      <c r="E49" s="427"/>
      <c r="F49" s="427"/>
      <c r="G49" s="427"/>
      <c r="H49" s="427"/>
      <c r="I49" s="427"/>
      <c r="J49" s="427" t="s">
        <v>924</v>
      </c>
      <c r="K49" s="427"/>
      <c r="L49" s="427"/>
      <c r="M49" s="427"/>
      <c r="N49" s="427"/>
      <c r="O49" s="427"/>
      <c r="P49" s="427"/>
      <c r="Q49" s="427"/>
      <c r="R49" s="427" t="s">
        <v>925</v>
      </c>
      <c r="S49" s="427"/>
      <c r="T49" s="427"/>
      <c r="U49" s="427"/>
      <c r="V49" s="427"/>
      <c r="W49" s="427"/>
      <c r="X49" s="427"/>
      <c r="Y49" s="427"/>
      <c r="Z49" s="427"/>
      <c r="AA49" s="241"/>
    </row>
    <row r="50" spans="1:27" ht="73.5" customHeight="1">
      <c r="A50" s="430" t="s">
        <v>1788</v>
      </c>
      <c r="B50" s="431"/>
      <c r="C50" s="431"/>
      <c r="D50" s="431"/>
      <c r="E50" s="431"/>
      <c r="F50" s="431"/>
      <c r="G50" s="431"/>
      <c r="H50" s="431"/>
      <c r="I50" s="432"/>
      <c r="J50" s="430" t="s">
        <v>1348</v>
      </c>
      <c r="K50" s="431"/>
      <c r="L50" s="431"/>
      <c r="M50" s="431"/>
      <c r="N50" s="431"/>
      <c r="O50" s="431"/>
      <c r="P50" s="431"/>
      <c r="Q50" s="432"/>
      <c r="R50" s="430" t="s">
        <v>1355</v>
      </c>
      <c r="S50" s="431"/>
      <c r="T50" s="431"/>
      <c r="U50" s="431"/>
      <c r="V50" s="431"/>
      <c r="W50" s="431"/>
      <c r="X50" s="431"/>
      <c r="Y50" s="431"/>
      <c r="Z50" s="432"/>
    </row>
    <row r="51" spans="1:27">
      <c r="A51" s="433"/>
      <c r="B51" s="434"/>
      <c r="C51" s="434"/>
      <c r="D51" s="434"/>
      <c r="E51" s="434"/>
      <c r="F51" s="434"/>
      <c r="G51" s="434"/>
      <c r="H51" s="434"/>
      <c r="I51" s="435"/>
      <c r="J51" s="433"/>
      <c r="K51" s="434"/>
      <c r="L51" s="434"/>
      <c r="M51" s="434"/>
      <c r="N51" s="434"/>
      <c r="O51" s="434"/>
      <c r="P51" s="434"/>
      <c r="Q51" s="435"/>
      <c r="R51" s="433"/>
      <c r="S51" s="434"/>
      <c r="T51" s="434"/>
      <c r="U51" s="434"/>
      <c r="V51" s="434"/>
      <c r="W51" s="434"/>
      <c r="X51" s="434"/>
      <c r="Y51" s="434"/>
      <c r="Z51" s="435"/>
    </row>
    <row r="52" spans="1:27" ht="48.75" customHeight="1">
      <c r="A52" s="402" t="s">
        <v>1354</v>
      </c>
      <c r="B52" s="443"/>
      <c r="C52" s="443"/>
      <c r="D52" s="443"/>
      <c r="E52" s="443"/>
      <c r="F52" s="443"/>
      <c r="G52" s="443"/>
      <c r="H52" s="443"/>
      <c r="I52" s="443"/>
      <c r="J52" s="406" t="s">
        <v>1351</v>
      </c>
      <c r="K52" s="407"/>
      <c r="L52" s="407"/>
      <c r="M52" s="407"/>
      <c r="N52" s="407"/>
      <c r="O52" s="407"/>
      <c r="P52" s="407"/>
      <c r="Q52" s="407"/>
      <c r="R52" s="407" t="s">
        <v>1386</v>
      </c>
      <c r="S52" s="444"/>
      <c r="T52" s="444"/>
      <c r="U52" s="444"/>
      <c r="V52" s="444"/>
      <c r="W52" s="444"/>
      <c r="X52" s="444"/>
      <c r="Y52" s="444"/>
      <c r="Z52" s="444"/>
    </row>
    <row r="53" spans="1:27" ht="9.9499999999999993" customHeight="1">
      <c r="A53" s="428" t="s">
        <v>926</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row>
    <row r="54" spans="1:27" ht="9.9499999999999993" customHeight="1">
      <c r="A54" s="429" t="s">
        <v>927</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1">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7"/>
    <mergeCell ref="A37:M37"/>
    <mergeCell ref="N37:T37"/>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6:B16"/>
    <mergeCell ref="C16:T16"/>
    <mergeCell ref="U16:Z16"/>
    <mergeCell ref="A17:B18"/>
    <mergeCell ref="C17:T18"/>
    <mergeCell ref="U17:Z18"/>
    <mergeCell ref="A15:Z15"/>
    <mergeCell ref="A1:Z1"/>
    <mergeCell ref="A2:Z2"/>
    <mergeCell ref="A3:Z3"/>
    <mergeCell ref="A4:Z4"/>
    <mergeCell ref="A5:Z5"/>
    <mergeCell ref="A7:Z7"/>
    <mergeCell ref="A8:Z8"/>
    <mergeCell ref="A9:Z9"/>
    <mergeCell ref="A10:Z11"/>
    <mergeCell ref="A12:Z12"/>
    <mergeCell ref="A13:Z14"/>
  </mergeCells>
  <hyperlinks>
    <hyperlink ref="P26" r:id="rId1" xr:uid="{C32C1A61-C382-42CD-AEE1-E3AAF5FE1BB5}"/>
  </hyperlinks>
  <printOptions horizontalCentered="1" verticalCentered="1"/>
  <pageMargins left="0.51181102362204722" right="0.51181102362204722" top="0.15748031496062992" bottom="0.15748031496062992" header="0.31496062992125984" footer="0.31496062992125984"/>
  <pageSetup scale="74" orientation="portrait" horizontalDpi="300" verticalDpi="3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A48A6-7B10-4684-9647-C5EFC4DD7D9E}">
  <dimension ref="A1:AD98"/>
  <sheetViews>
    <sheetView view="pageBreakPreview" zoomScale="85" zoomScaleNormal="84" zoomScaleSheetLayoutView="85" workbookViewId="0">
      <selection activeCell="AG26" sqref="AG26"/>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359"/>
      <c r="B1" s="359"/>
      <c r="C1" s="359"/>
      <c r="D1" s="359"/>
      <c r="E1" s="359"/>
      <c r="F1" s="359"/>
      <c r="G1" s="359"/>
      <c r="H1" s="359"/>
      <c r="I1" s="359"/>
      <c r="J1" s="359"/>
      <c r="K1" s="359"/>
      <c r="L1" s="359"/>
      <c r="M1" s="359"/>
      <c r="N1" s="359"/>
      <c r="O1" s="359"/>
      <c r="P1" s="359"/>
      <c r="Q1" s="359"/>
      <c r="R1" s="359"/>
      <c r="S1" s="359"/>
      <c r="T1" s="359"/>
      <c r="U1" s="359"/>
      <c r="V1" s="359"/>
      <c r="W1" s="359"/>
      <c r="X1" s="359"/>
      <c r="Y1" s="359"/>
      <c r="Z1" s="359"/>
    </row>
    <row r="2" spans="1:26" ht="15.75">
      <c r="A2" s="360" t="s">
        <v>892</v>
      </c>
      <c r="B2" s="360"/>
      <c r="C2" s="360"/>
      <c r="D2" s="360"/>
      <c r="E2" s="360"/>
      <c r="F2" s="360"/>
      <c r="G2" s="360"/>
      <c r="H2" s="360"/>
      <c r="I2" s="360"/>
      <c r="J2" s="360"/>
      <c r="K2" s="360"/>
      <c r="L2" s="360"/>
      <c r="M2" s="360"/>
      <c r="N2" s="360"/>
      <c r="O2" s="360"/>
      <c r="P2" s="360"/>
      <c r="Q2" s="360"/>
      <c r="R2" s="360"/>
      <c r="S2" s="360"/>
      <c r="T2" s="360"/>
      <c r="U2" s="360"/>
      <c r="V2" s="360"/>
      <c r="W2" s="360"/>
      <c r="X2" s="360"/>
      <c r="Y2" s="360"/>
      <c r="Z2" s="360"/>
    </row>
    <row r="3" spans="1:26" ht="15.75">
      <c r="A3" s="360" t="s">
        <v>893</v>
      </c>
      <c r="B3" s="360"/>
      <c r="C3" s="360"/>
      <c r="D3" s="360"/>
      <c r="E3" s="360"/>
      <c r="F3" s="360"/>
      <c r="G3" s="360"/>
      <c r="H3" s="360"/>
      <c r="I3" s="360"/>
      <c r="J3" s="360"/>
      <c r="K3" s="360"/>
      <c r="L3" s="360"/>
      <c r="M3" s="360"/>
      <c r="N3" s="360"/>
      <c r="O3" s="360"/>
      <c r="P3" s="360"/>
      <c r="Q3" s="360"/>
      <c r="R3" s="360"/>
      <c r="S3" s="360"/>
      <c r="T3" s="360"/>
      <c r="U3" s="360"/>
      <c r="V3" s="360"/>
      <c r="W3" s="360"/>
      <c r="X3" s="360"/>
      <c r="Y3" s="360"/>
      <c r="Z3" s="360"/>
    </row>
    <row r="4" spans="1:26" ht="15.75">
      <c r="A4" s="360" t="s">
        <v>894</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5" spans="1:26" ht="6.95" customHeight="1">
      <c r="A5" s="361"/>
      <c r="B5" s="361"/>
      <c r="C5" s="361"/>
      <c r="D5" s="361"/>
      <c r="E5" s="361"/>
      <c r="F5" s="361"/>
      <c r="G5" s="361"/>
      <c r="H5" s="361"/>
      <c r="I5" s="361"/>
      <c r="J5" s="361"/>
      <c r="K5" s="361"/>
      <c r="L5" s="361"/>
      <c r="M5" s="361"/>
      <c r="N5" s="361"/>
      <c r="O5" s="361"/>
      <c r="P5" s="361"/>
      <c r="Q5" s="361"/>
      <c r="R5" s="361"/>
      <c r="S5" s="361"/>
      <c r="T5" s="361"/>
      <c r="U5" s="361"/>
      <c r="V5" s="361"/>
      <c r="W5" s="361"/>
      <c r="X5" s="361"/>
      <c r="Y5" s="361"/>
      <c r="Z5" s="361"/>
    </row>
    <row r="6" spans="1:26">
      <c r="A6" s="189" t="s">
        <v>1333</v>
      </c>
      <c r="B6" s="243"/>
      <c r="C6" s="243"/>
      <c r="D6" s="243"/>
      <c r="E6" s="243"/>
      <c r="F6" s="243"/>
      <c r="G6" s="243"/>
      <c r="H6" s="243"/>
      <c r="I6" s="243"/>
      <c r="J6" s="243"/>
      <c r="K6" s="243"/>
      <c r="L6" s="243"/>
      <c r="M6" s="243"/>
      <c r="N6" s="243"/>
      <c r="O6" s="243"/>
      <c r="P6" s="243"/>
      <c r="Q6" s="243"/>
      <c r="R6" s="243"/>
      <c r="S6" s="243"/>
      <c r="T6" s="243"/>
      <c r="U6" s="243"/>
      <c r="V6" s="243" t="str">
        <f>'FICHA TECNICA DE IND PROP'!V6</f>
        <v>FECHA: 28 de enero de 2026</v>
      </c>
      <c r="W6" s="243"/>
      <c r="X6" s="243"/>
      <c r="Y6" s="243"/>
      <c r="Z6" s="243"/>
    </row>
    <row r="7" spans="1:26" ht="33" customHeight="1">
      <c r="A7" s="362" t="s">
        <v>1392</v>
      </c>
      <c r="B7" s="362"/>
      <c r="C7" s="362"/>
      <c r="D7" s="362"/>
      <c r="E7" s="362"/>
      <c r="F7" s="362"/>
      <c r="G7" s="362"/>
      <c r="H7" s="362"/>
      <c r="I7" s="362"/>
      <c r="J7" s="362"/>
      <c r="K7" s="362"/>
      <c r="L7" s="362"/>
      <c r="M7" s="362"/>
      <c r="N7" s="362"/>
      <c r="O7" s="362"/>
      <c r="P7" s="362"/>
      <c r="Q7" s="362"/>
      <c r="R7" s="362"/>
      <c r="S7" s="362"/>
      <c r="T7" s="362"/>
      <c r="U7" s="362"/>
      <c r="V7" s="362"/>
      <c r="W7" s="362"/>
      <c r="X7" s="362"/>
      <c r="Y7" s="362"/>
      <c r="Z7" s="362"/>
    </row>
    <row r="8" spans="1:26" ht="34.5" customHeight="1">
      <c r="A8" s="362" t="s">
        <v>1393</v>
      </c>
      <c r="B8" s="362"/>
      <c r="C8" s="362"/>
      <c r="D8" s="362"/>
      <c r="E8" s="362"/>
      <c r="F8" s="362"/>
      <c r="G8" s="362"/>
      <c r="H8" s="362"/>
      <c r="I8" s="362"/>
      <c r="J8" s="362"/>
      <c r="K8" s="362"/>
      <c r="L8" s="362"/>
      <c r="M8" s="362"/>
      <c r="N8" s="362"/>
      <c r="O8" s="362"/>
      <c r="P8" s="362"/>
      <c r="Q8" s="362"/>
      <c r="R8" s="362"/>
      <c r="S8" s="362"/>
      <c r="T8" s="362"/>
      <c r="U8" s="362"/>
      <c r="V8" s="362"/>
      <c r="W8" s="362"/>
      <c r="X8" s="362"/>
      <c r="Y8" s="362"/>
      <c r="Z8" s="362"/>
    </row>
    <row r="9" spans="1:26" ht="20.100000000000001" customHeight="1">
      <c r="A9" s="363" t="s">
        <v>1375</v>
      </c>
      <c r="B9" s="364"/>
      <c r="C9" s="364"/>
      <c r="D9" s="364"/>
      <c r="E9" s="364"/>
      <c r="F9" s="364"/>
      <c r="G9" s="364"/>
      <c r="H9" s="364"/>
      <c r="I9" s="364"/>
      <c r="J9" s="364"/>
      <c r="K9" s="364"/>
      <c r="L9" s="364"/>
      <c r="M9" s="364"/>
      <c r="N9" s="364"/>
      <c r="O9" s="364"/>
      <c r="P9" s="364"/>
      <c r="Q9" s="364"/>
      <c r="R9" s="364"/>
      <c r="S9" s="364"/>
      <c r="T9" s="364"/>
      <c r="U9" s="364"/>
      <c r="V9" s="364"/>
      <c r="W9" s="364"/>
      <c r="X9" s="364"/>
      <c r="Y9" s="364"/>
      <c r="Z9" s="365"/>
    </row>
    <row r="10" spans="1:26">
      <c r="A10" s="366" t="s">
        <v>1394</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row>
    <row r="11" spans="1:26">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row>
    <row r="12" spans="1:26" ht="32.25" customHeight="1">
      <c r="A12" s="472" t="s">
        <v>1395</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row>
    <row r="13" spans="1:26" ht="25.5" customHeight="1">
      <c r="A13" s="368" t="s">
        <v>1396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row>
    <row r="14" spans="1:26" ht="25.5" customHeight="1">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row>
    <row r="15" spans="1:26">
      <c r="A15" s="358" t="s">
        <v>895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row>
    <row r="16" spans="1:26" ht="26.25" customHeight="1">
      <c r="A16" s="369" t="s">
        <v>190</v>
      </c>
      <c r="B16" s="369"/>
      <c r="C16" s="370" t="s">
        <v>896</v>
      </c>
      <c r="D16" s="370"/>
      <c r="E16" s="370"/>
      <c r="F16" s="370"/>
      <c r="G16" s="370"/>
      <c r="H16" s="370"/>
      <c r="I16" s="370"/>
      <c r="J16" s="370"/>
      <c r="K16" s="370"/>
      <c r="L16" s="370"/>
      <c r="M16" s="370"/>
      <c r="N16" s="370"/>
      <c r="O16" s="370"/>
      <c r="P16" s="370"/>
      <c r="Q16" s="370"/>
      <c r="R16" s="370"/>
      <c r="S16" s="370"/>
      <c r="T16" s="370"/>
      <c r="U16" s="371" t="s">
        <v>928</v>
      </c>
      <c r="V16" s="371"/>
      <c r="W16" s="371"/>
      <c r="X16" s="371"/>
      <c r="Y16" s="371"/>
      <c r="Z16" s="371"/>
    </row>
    <row r="17" spans="1:26" ht="37.5" customHeight="1">
      <c r="A17" s="372" t="s">
        <v>1397</v>
      </c>
      <c r="B17" s="373"/>
      <c r="C17" s="445" t="s">
        <v>1380</v>
      </c>
      <c r="D17" s="446"/>
      <c r="E17" s="446"/>
      <c r="F17" s="446"/>
      <c r="G17" s="446"/>
      <c r="H17" s="446"/>
      <c r="I17" s="446"/>
      <c r="J17" s="446"/>
      <c r="K17" s="446"/>
      <c r="L17" s="446"/>
      <c r="M17" s="446"/>
      <c r="N17" s="446"/>
      <c r="O17" s="446"/>
      <c r="P17" s="446"/>
      <c r="Q17" s="446"/>
      <c r="R17" s="446"/>
      <c r="S17" s="446"/>
      <c r="T17" s="446"/>
      <c r="U17" s="476" t="s">
        <v>1256</v>
      </c>
      <c r="V17" s="477"/>
      <c r="W17" s="477"/>
      <c r="X17" s="477"/>
      <c r="Y17" s="477"/>
      <c r="Z17" s="477"/>
    </row>
    <row r="18" spans="1:26" ht="37.5" customHeight="1">
      <c r="A18" s="373"/>
      <c r="B18" s="373"/>
      <c r="C18" s="446"/>
      <c r="D18" s="446"/>
      <c r="E18" s="446"/>
      <c r="F18" s="446"/>
      <c r="G18" s="446"/>
      <c r="H18" s="446"/>
      <c r="I18" s="446"/>
      <c r="J18" s="446"/>
      <c r="K18" s="446"/>
      <c r="L18" s="446"/>
      <c r="M18" s="446"/>
      <c r="N18" s="446"/>
      <c r="O18" s="446"/>
      <c r="P18" s="446"/>
      <c r="Q18" s="446"/>
      <c r="R18" s="446"/>
      <c r="S18" s="446"/>
      <c r="T18" s="446"/>
      <c r="U18" s="477"/>
      <c r="V18" s="477"/>
      <c r="W18" s="477"/>
      <c r="X18" s="477"/>
      <c r="Y18" s="477"/>
      <c r="Z18" s="477"/>
    </row>
    <row r="19" spans="1:26">
      <c r="A19" s="378" t="s">
        <v>897</v>
      </c>
      <c r="B19" s="379"/>
      <c r="C19" s="379"/>
      <c r="D19" s="379"/>
      <c r="E19" s="379"/>
      <c r="F19" s="379"/>
      <c r="G19" s="379"/>
      <c r="H19" s="379"/>
      <c r="I19" s="379"/>
      <c r="J19" s="379"/>
      <c r="K19" s="379"/>
      <c r="L19" s="379"/>
      <c r="M19" s="379"/>
      <c r="N19" s="379"/>
      <c r="O19" s="380"/>
      <c r="P19" s="370" t="s">
        <v>898</v>
      </c>
      <c r="Q19" s="370"/>
      <c r="R19" s="370"/>
      <c r="S19" s="370"/>
      <c r="T19" s="370"/>
      <c r="U19" s="381" t="s">
        <v>899</v>
      </c>
      <c r="V19" s="381"/>
      <c r="W19" s="381"/>
      <c r="X19" s="381"/>
      <c r="Y19" s="381"/>
      <c r="Z19" s="381"/>
    </row>
    <row r="20" spans="1:26" ht="23.25" customHeight="1">
      <c r="A20" s="382" t="s">
        <v>1398</v>
      </c>
      <c r="B20" s="383"/>
      <c r="C20" s="383"/>
      <c r="D20" s="383"/>
      <c r="E20" s="383"/>
      <c r="F20" s="383"/>
      <c r="G20" s="383"/>
      <c r="H20" s="383"/>
      <c r="I20" s="383"/>
      <c r="J20" s="383"/>
      <c r="K20" s="383"/>
      <c r="L20" s="383"/>
      <c r="M20" s="383"/>
      <c r="N20" s="383"/>
      <c r="O20" s="384"/>
      <c r="P20" s="374" t="s">
        <v>1382</v>
      </c>
      <c r="Q20" s="375"/>
      <c r="R20" s="375"/>
      <c r="S20" s="375"/>
      <c r="T20" s="375"/>
      <c r="U20" s="374" t="s">
        <v>1291</v>
      </c>
      <c r="V20" s="375"/>
      <c r="W20" s="375"/>
      <c r="X20" s="375"/>
      <c r="Y20" s="375"/>
      <c r="Z20" s="375"/>
    </row>
    <row r="21" spans="1:26" ht="23.25" customHeight="1">
      <c r="A21" s="385"/>
      <c r="B21" s="386"/>
      <c r="C21" s="386"/>
      <c r="D21" s="386"/>
      <c r="E21" s="386"/>
      <c r="F21" s="386"/>
      <c r="G21" s="386"/>
      <c r="H21" s="386"/>
      <c r="I21" s="386"/>
      <c r="J21" s="386"/>
      <c r="K21" s="386"/>
      <c r="L21" s="386"/>
      <c r="M21" s="386"/>
      <c r="N21" s="386"/>
      <c r="O21" s="387"/>
      <c r="P21" s="375"/>
      <c r="Q21" s="375"/>
      <c r="R21" s="375"/>
      <c r="S21" s="375"/>
      <c r="T21" s="375"/>
      <c r="U21" s="375"/>
      <c r="V21" s="375"/>
      <c r="W21" s="375"/>
      <c r="X21" s="375"/>
      <c r="Y21" s="375"/>
      <c r="Z21" s="375"/>
    </row>
    <row r="22" spans="1:26">
      <c r="A22" s="378" t="s">
        <v>900</v>
      </c>
      <c r="B22" s="379"/>
      <c r="C22" s="379"/>
      <c r="D22" s="379"/>
      <c r="E22" s="379"/>
      <c r="F22" s="379"/>
      <c r="G22" s="379"/>
      <c r="H22" s="379"/>
      <c r="I22" s="379"/>
      <c r="J22" s="379"/>
      <c r="K22" s="379"/>
      <c r="L22" s="379"/>
      <c r="M22" s="379"/>
      <c r="N22" s="379"/>
      <c r="O22" s="379"/>
      <c r="P22" s="379"/>
      <c r="Q22" s="379"/>
      <c r="R22" s="379"/>
      <c r="S22" s="379"/>
      <c r="T22" s="380"/>
      <c r="U22" s="191" t="s">
        <v>901</v>
      </c>
      <c r="V22" s="192"/>
      <c r="W22" s="192"/>
      <c r="X22" s="192"/>
      <c r="Y22" s="192"/>
      <c r="Z22" s="193"/>
    </row>
    <row r="23" spans="1:26" ht="15" customHeight="1">
      <c r="A23" s="447" t="s">
        <v>1304</v>
      </c>
      <c r="B23" s="448"/>
      <c r="C23" s="448"/>
      <c r="D23" s="448"/>
      <c r="E23" s="448"/>
      <c r="F23" s="448"/>
      <c r="G23" s="448"/>
      <c r="H23" s="448"/>
      <c r="I23" s="448"/>
      <c r="J23" s="448"/>
      <c r="K23" s="448"/>
      <c r="L23" s="448"/>
      <c r="M23" s="448"/>
      <c r="N23" s="448"/>
      <c r="O23" s="448"/>
      <c r="P23" s="448"/>
      <c r="Q23" s="448"/>
      <c r="R23" s="448"/>
      <c r="S23" s="448"/>
      <c r="T23" s="449"/>
      <c r="U23" s="394" t="s">
        <v>1282</v>
      </c>
      <c r="V23" s="394"/>
      <c r="W23" s="394"/>
      <c r="X23" s="394"/>
      <c r="Y23" s="394"/>
      <c r="Z23" s="394"/>
    </row>
    <row r="24" spans="1:26" ht="15" customHeight="1">
      <c r="A24" s="450"/>
      <c r="B24" s="451"/>
      <c r="C24" s="451"/>
      <c r="D24" s="451"/>
      <c r="E24" s="451"/>
      <c r="F24" s="451"/>
      <c r="G24" s="451"/>
      <c r="H24" s="451"/>
      <c r="I24" s="451"/>
      <c r="J24" s="451"/>
      <c r="K24" s="451"/>
      <c r="L24" s="451"/>
      <c r="M24" s="451"/>
      <c r="N24" s="451"/>
      <c r="O24" s="451"/>
      <c r="P24" s="451"/>
      <c r="Q24" s="451"/>
      <c r="R24" s="451"/>
      <c r="S24" s="451"/>
      <c r="T24" s="452"/>
      <c r="U24" s="395"/>
      <c r="V24" s="395"/>
      <c r="W24" s="395"/>
      <c r="X24" s="395"/>
      <c r="Y24" s="395"/>
      <c r="Z24" s="395"/>
    </row>
    <row r="25" spans="1:26">
      <c r="A25" s="378" t="s">
        <v>902</v>
      </c>
      <c r="B25" s="379"/>
      <c r="C25" s="379"/>
      <c r="D25" s="379"/>
      <c r="E25" s="379"/>
      <c r="F25" s="379"/>
      <c r="G25" s="380"/>
      <c r="H25" s="370" t="s">
        <v>903</v>
      </c>
      <c r="I25" s="370"/>
      <c r="J25" s="370"/>
      <c r="K25" s="370"/>
      <c r="L25" s="370"/>
      <c r="M25" s="370"/>
      <c r="N25" s="370"/>
      <c r="O25" s="370"/>
      <c r="P25" s="370" t="s">
        <v>904</v>
      </c>
      <c r="Q25" s="370"/>
      <c r="R25" s="370"/>
      <c r="S25" s="370"/>
      <c r="T25" s="370"/>
      <c r="U25" s="370"/>
      <c r="V25" s="370"/>
      <c r="W25" s="370"/>
      <c r="X25" s="370"/>
      <c r="Y25" s="370"/>
      <c r="Z25" s="370"/>
    </row>
    <row r="26" spans="1:26" ht="41.25" customHeight="1">
      <c r="A26" s="375" t="s">
        <v>1306</v>
      </c>
      <c r="B26" s="375"/>
      <c r="C26" s="375"/>
      <c r="D26" s="375"/>
      <c r="E26" s="375"/>
      <c r="F26" s="375"/>
      <c r="G26" s="375"/>
      <c r="H26" s="375" t="s">
        <v>1340</v>
      </c>
      <c r="I26" s="375"/>
      <c r="J26" s="375"/>
      <c r="K26" s="375"/>
      <c r="L26" s="375"/>
      <c r="M26" s="375"/>
      <c r="N26" s="375"/>
      <c r="O26" s="375"/>
      <c r="P26" s="396" t="s">
        <v>1256</v>
      </c>
      <c r="Q26" s="397"/>
      <c r="R26" s="397"/>
      <c r="S26" s="397"/>
      <c r="T26" s="397"/>
      <c r="U26" s="397"/>
      <c r="V26" s="397"/>
      <c r="W26" s="397"/>
      <c r="X26" s="397"/>
      <c r="Y26" s="397"/>
      <c r="Z26" s="397"/>
    </row>
    <row r="27" spans="1:26">
      <c r="A27" s="381" t="s">
        <v>905</v>
      </c>
      <c r="B27" s="381"/>
      <c r="C27" s="381"/>
      <c r="D27" s="381"/>
      <c r="E27" s="381"/>
      <c r="F27" s="381"/>
      <c r="G27" s="381"/>
      <c r="H27" s="381"/>
      <c r="I27" s="381"/>
      <c r="J27" s="370" t="s">
        <v>906</v>
      </c>
      <c r="K27" s="370"/>
      <c r="L27" s="370"/>
      <c r="M27" s="370"/>
      <c r="N27" s="370"/>
      <c r="O27" s="370"/>
      <c r="P27" s="370"/>
      <c r="Q27" s="370"/>
      <c r="R27" s="370"/>
      <c r="S27" s="370"/>
      <c r="T27" s="370"/>
      <c r="U27" s="370"/>
      <c r="V27" s="370"/>
      <c r="W27" s="370"/>
      <c r="X27" s="370"/>
      <c r="Y27" s="370"/>
      <c r="Z27" s="370"/>
    </row>
    <row r="28" spans="1:26" ht="15" customHeight="1">
      <c r="A28" s="381"/>
      <c r="B28" s="381"/>
      <c r="C28" s="381"/>
      <c r="D28" s="381"/>
      <c r="E28" s="381"/>
      <c r="F28" s="381"/>
      <c r="G28" s="381"/>
      <c r="H28" s="381"/>
      <c r="I28" s="381"/>
      <c r="J28" s="370" t="s">
        <v>907</v>
      </c>
      <c r="K28" s="370"/>
      <c r="L28" s="370"/>
      <c r="M28" s="370"/>
      <c r="N28" s="370" t="s">
        <v>908</v>
      </c>
      <c r="O28" s="370"/>
      <c r="P28" s="370"/>
      <c r="Q28" s="370"/>
      <c r="R28" s="370"/>
      <c r="S28" s="370"/>
      <c r="T28" s="370"/>
      <c r="U28" s="370" t="s">
        <v>909</v>
      </c>
      <c r="V28" s="370"/>
      <c r="W28" s="370"/>
      <c r="X28" s="370"/>
      <c r="Y28" s="370"/>
      <c r="Z28" s="370"/>
    </row>
    <row r="29" spans="1:26">
      <c r="A29" s="398" t="s">
        <v>1341</v>
      </c>
      <c r="B29" s="399"/>
      <c r="C29" s="399"/>
      <c r="D29" s="399"/>
      <c r="E29" s="399"/>
      <c r="F29" s="399"/>
      <c r="G29" s="399"/>
      <c r="H29" s="399"/>
      <c r="I29" s="399"/>
      <c r="J29" s="398">
        <v>2025</v>
      </c>
      <c r="K29" s="399"/>
      <c r="L29" s="399"/>
      <c r="M29" s="399"/>
      <c r="N29" s="398" t="s">
        <v>1281</v>
      </c>
      <c r="O29" s="399"/>
      <c r="P29" s="399"/>
      <c r="Q29" s="399"/>
      <c r="R29" s="399"/>
      <c r="S29" s="399"/>
      <c r="T29" s="399"/>
      <c r="U29" s="400">
        <f>113/5</f>
        <v>22.6</v>
      </c>
      <c r="V29" s="399"/>
      <c r="W29" s="399"/>
      <c r="X29" s="399"/>
      <c r="Y29" s="399"/>
      <c r="Z29" s="399"/>
    </row>
    <row r="30" spans="1:26">
      <c r="A30" s="370" t="s">
        <v>910</v>
      </c>
      <c r="B30" s="370"/>
      <c r="C30" s="370"/>
      <c r="D30" s="370"/>
      <c r="E30" s="370"/>
      <c r="F30" s="370"/>
      <c r="G30" s="370"/>
      <c r="H30" s="370"/>
      <c r="I30" s="370"/>
      <c r="J30" s="370" t="s">
        <v>911</v>
      </c>
      <c r="K30" s="370"/>
      <c r="L30" s="370"/>
      <c r="M30" s="370"/>
      <c r="N30" s="370"/>
      <c r="O30" s="370"/>
      <c r="P30" s="370"/>
      <c r="Q30" s="370"/>
      <c r="R30" s="370"/>
      <c r="S30" s="370"/>
      <c r="T30" s="370"/>
      <c r="U30" s="370"/>
      <c r="V30" s="370"/>
      <c r="W30" s="370"/>
      <c r="X30" s="370"/>
      <c r="Y30" s="370"/>
      <c r="Z30" s="370"/>
    </row>
    <row r="31" spans="1:26">
      <c r="A31" s="403" t="s">
        <v>912</v>
      </c>
      <c r="B31" s="403"/>
      <c r="C31" s="403"/>
      <c r="D31" s="404" t="s">
        <v>913</v>
      </c>
      <c r="E31" s="404"/>
      <c r="F31" s="404"/>
      <c r="G31" s="405" t="s">
        <v>914</v>
      </c>
      <c r="H31" s="405"/>
      <c r="I31" s="405"/>
      <c r="J31" s="370" t="s">
        <v>907</v>
      </c>
      <c r="K31" s="370"/>
      <c r="L31" s="370"/>
      <c r="M31" s="370"/>
      <c r="N31" s="370" t="s">
        <v>908</v>
      </c>
      <c r="O31" s="370"/>
      <c r="P31" s="370"/>
      <c r="Q31" s="370"/>
      <c r="R31" s="370"/>
      <c r="S31" s="370"/>
      <c r="T31" s="370"/>
      <c r="U31" s="370" t="s">
        <v>909</v>
      </c>
      <c r="V31" s="370"/>
      <c r="W31" s="370"/>
      <c r="X31" s="370"/>
      <c r="Y31" s="370"/>
      <c r="Z31" s="370"/>
    </row>
    <row r="32" spans="1:26">
      <c r="A32" s="406" t="s">
        <v>1342</v>
      </c>
      <c r="B32" s="407"/>
      <c r="C32" s="407"/>
      <c r="D32" s="406" t="s">
        <v>1343</v>
      </c>
      <c r="E32" s="407"/>
      <c r="F32" s="407"/>
      <c r="G32" s="406" t="s">
        <v>1344</v>
      </c>
      <c r="H32" s="407"/>
      <c r="I32" s="407"/>
      <c r="J32" s="408">
        <v>2026</v>
      </c>
      <c r="K32" s="402"/>
      <c r="L32" s="402"/>
      <c r="M32" s="402"/>
      <c r="N32" s="408" t="s">
        <v>1281</v>
      </c>
      <c r="O32" s="402"/>
      <c r="P32" s="402"/>
      <c r="Q32" s="402"/>
      <c r="R32" s="402"/>
      <c r="S32" s="402"/>
      <c r="T32" s="402"/>
      <c r="U32" s="401">
        <v>1</v>
      </c>
      <c r="V32" s="402"/>
      <c r="W32" s="402"/>
      <c r="X32" s="402"/>
      <c r="Y32" s="402"/>
      <c r="Z32" s="402"/>
    </row>
    <row r="33" spans="1:26">
      <c r="A33" s="407"/>
      <c r="B33" s="407"/>
      <c r="C33" s="407"/>
      <c r="D33" s="407"/>
      <c r="E33" s="407"/>
      <c r="F33" s="407"/>
      <c r="G33" s="407"/>
      <c r="H33" s="407"/>
      <c r="I33" s="407"/>
      <c r="J33" s="402"/>
      <c r="K33" s="402"/>
      <c r="L33" s="402"/>
      <c r="M33" s="402"/>
      <c r="N33" s="402"/>
      <c r="O33" s="402"/>
      <c r="P33" s="402"/>
      <c r="Q33" s="402"/>
      <c r="R33" s="402"/>
      <c r="S33" s="402"/>
      <c r="T33" s="402"/>
      <c r="U33" s="402"/>
      <c r="V33" s="402"/>
      <c r="W33" s="402"/>
      <c r="X33" s="402"/>
      <c r="Y33" s="402"/>
      <c r="Z33" s="402"/>
    </row>
    <row r="34" spans="1:26">
      <c r="A34" s="370" t="s">
        <v>915</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row>
    <row r="35" spans="1:26" ht="28.5" customHeight="1">
      <c r="A35" s="370" t="s">
        <v>896</v>
      </c>
      <c r="B35" s="370"/>
      <c r="C35" s="370"/>
      <c r="D35" s="370"/>
      <c r="E35" s="370"/>
      <c r="F35" s="370"/>
      <c r="G35" s="370"/>
      <c r="H35" s="370"/>
      <c r="I35" s="370"/>
      <c r="J35" s="370"/>
      <c r="K35" s="370"/>
      <c r="L35" s="370"/>
      <c r="M35" s="370"/>
      <c r="N35" s="370" t="s">
        <v>916</v>
      </c>
      <c r="O35" s="370"/>
      <c r="P35" s="370"/>
      <c r="Q35" s="370"/>
      <c r="R35" s="370"/>
      <c r="S35" s="370"/>
      <c r="T35" s="370"/>
      <c r="U35" s="409" t="s">
        <v>929</v>
      </c>
      <c r="V35" s="409"/>
      <c r="W35" s="409"/>
      <c r="X35" s="409"/>
      <c r="Y35" s="409"/>
      <c r="Z35" s="409"/>
    </row>
    <row r="36" spans="1:26" ht="30.75" customHeight="1">
      <c r="A36" s="478" t="s">
        <v>1365</v>
      </c>
      <c r="B36" s="479"/>
      <c r="C36" s="479"/>
      <c r="D36" s="479"/>
      <c r="E36" s="479"/>
      <c r="F36" s="479"/>
      <c r="G36" s="479"/>
      <c r="H36" s="479"/>
      <c r="I36" s="479"/>
      <c r="J36" s="479"/>
      <c r="K36" s="479"/>
      <c r="L36" s="479"/>
      <c r="M36" s="480"/>
      <c r="N36" s="410" t="s">
        <v>1347</v>
      </c>
      <c r="O36" s="411"/>
      <c r="P36" s="411"/>
      <c r="Q36" s="411"/>
      <c r="R36" s="411"/>
      <c r="S36" s="411"/>
      <c r="T36" s="412"/>
      <c r="U36" s="481" t="s">
        <v>1256</v>
      </c>
      <c r="V36" s="482"/>
      <c r="W36" s="482"/>
      <c r="X36" s="482"/>
      <c r="Y36" s="482"/>
      <c r="Z36" s="483"/>
    </row>
    <row r="37" spans="1:26" ht="30.75" customHeight="1">
      <c r="A37" s="478" t="s">
        <v>1364</v>
      </c>
      <c r="B37" s="479"/>
      <c r="C37" s="479"/>
      <c r="D37" s="479"/>
      <c r="E37" s="479"/>
      <c r="F37" s="479"/>
      <c r="G37" s="479"/>
      <c r="H37" s="479"/>
      <c r="I37" s="479"/>
      <c r="J37" s="479"/>
      <c r="K37" s="479"/>
      <c r="L37" s="479"/>
      <c r="M37" s="480"/>
      <c r="N37" s="410" t="s">
        <v>1347</v>
      </c>
      <c r="O37" s="411"/>
      <c r="P37" s="411"/>
      <c r="Q37" s="411"/>
      <c r="R37" s="411"/>
      <c r="S37" s="411"/>
      <c r="T37" s="412"/>
      <c r="U37" s="484"/>
      <c r="V37" s="485"/>
      <c r="W37" s="485"/>
      <c r="X37" s="485"/>
      <c r="Y37" s="485"/>
      <c r="Z37" s="486"/>
    </row>
    <row r="38" spans="1:26" ht="1.5" customHeight="1">
      <c r="A38" s="194"/>
      <c r="B38" s="195"/>
      <c r="C38" s="195"/>
      <c r="D38" s="195"/>
      <c r="E38" s="195"/>
      <c r="F38" s="195"/>
      <c r="G38" s="195"/>
      <c r="H38" s="195"/>
      <c r="I38" s="195"/>
      <c r="J38" s="195"/>
      <c r="K38" s="195"/>
      <c r="L38" s="195"/>
      <c r="M38" s="196"/>
      <c r="N38" s="194"/>
      <c r="O38" s="195"/>
      <c r="P38" s="195"/>
      <c r="Q38" s="195"/>
      <c r="R38" s="195"/>
      <c r="S38" s="195"/>
      <c r="T38" s="196"/>
      <c r="U38" s="194"/>
      <c r="V38" s="195"/>
      <c r="W38" s="195"/>
      <c r="X38" s="195"/>
      <c r="Y38" s="195"/>
      <c r="Z38" s="196"/>
    </row>
    <row r="39" spans="1:26">
      <c r="A39" s="370" t="s">
        <v>917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row>
    <row r="40" spans="1:26">
      <c r="A40" s="388" t="s">
        <v>1276</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20"/>
    </row>
    <row r="41" spans="1:26" ht="4.5" customHeight="1">
      <c r="A41" s="421"/>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3"/>
    </row>
    <row r="42" spans="1:26">
      <c r="A42" s="370" t="s">
        <v>918</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row>
    <row r="43" spans="1:26">
      <c r="A43" s="370" t="s">
        <v>919</v>
      </c>
      <c r="B43" s="370"/>
      <c r="C43" s="370"/>
      <c r="D43" s="370"/>
      <c r="E43" s="370"/>
      <c r="F43" s="370"/>
      <c r="G43" s="370"/>
      <c r="H43" s="370"/>
      <c r="I43" s="370"/>
      <c r="J43" s="370"/>
      <c r="K43" s="370"/>
      <c r="L43" s="370"/>
      <c r="M43" s="370"/>
      <c r="N43" s="370" t="s">
        <v>920</v>
      </c>
      <c r="O43" s="370"/>
      <c r="P43" s="370"/>
      <c r="Q43" s="370"/>
      <c r="R43" s="370"/>
      <c r="S43" s="370"/>
      <c r="T43" s="370"/>
      <c r="U43" s="370" t="s">
        <v>921</v>
      </c>
      <c r="V43" s="370"/>
      <c r="W43" s="370"/>
      <c r="X43" s="370"/>
      <c r="Y43" s="370"/>
      <c r="Z43" s="370"/>
    </row>
    <row r="44" spans="1:26">
      <c r="A44" s="408" t="s">
        <v>1348</v>
      </c>
      <c r="B44" s="402"/>
      <c r="C44" s="402"/>
      <c r="D44" s="402"/>
      <c r="E44" s="402"/>
      <c r="F44" s="402"/>
      <c r="G44" s="402"/>
      <c r="H44" s="402"/>
      <c r="I44" s="402"/>
      <c r="J44" s="402"/>
      <c r="K44" s="402"/>
      <c r="L44" s="402"/>
      <c r="M44" s="402"/>
      <c r="N44" s="408" t="s">
        <v>1349</v>
      </c>
      <c r="O44" s="402"/>
      <c r="P44" s="402"/>
      <c r="Q44" s="402"/>
      <c r="R44" s="402"/>
      <c r="S44" s="402"/>
      <c r="T44" s="402"/>
      <c r="U44" s="406" t="s">
        <v>1350</v>
      </c>
      <c r="V44" s="407"/>
      <c r="W44" s="407"/>
      <c r="X44" s="407"/>
      <c r="Y44" s="407"/>
      <c r="Z44" s="407"/>
    </row>
    <row r="45" spans="1:26">
      <c r="A45" s="402"/>
      <c r="B45" s="402"/>
      <c r="C45" s="402"/>
      <c r="D45" s="402"/>
      <c r="E45" s="402"/>
      <c r="F45" s="402"/>
      <c r="G45" s="402"/>
      <c r="H45" s="402"/>
      <c r="I45" s="402"/>
      <c r="J45" s="402"/>
      <c r="K45" s="402"/>
      <c r="L45" s="402"/>
      <c r="M45" s="402"/>
      <c r="N45" s="402"/>
      <c r="O45" s="402"/>
      <c r="P45" s="402"/>
      <c r="Q45" s="402"/>
      <c r="R45" s="402"/>
      <c r="S45" s="402"/>
      <c r="T45" s="402"/>
      <c r="U45" s="407"/>
      <c r="V45" s="407"/>
      <c r="W45" s="407"/>
      <c r="X45" s="407"/>
      <c r="Y45" s="407"/>
      <c r="Z45" s="407"/>
    </row>
    <row r="46" spans="1:26" ht="27" customHeight="1">
      <c r="A46" s="381" t="s">
        <v>922</v>
      </c>
      <c r="B46" s="381"/>
      <c r="C46" s="381"/>
      <c r="D46" s="381"/>
      <c r="E46" s="381"/>
      <c r="F46" s="381"/>
      <c r="G46" s="381"/>
      <c r="H46" s="381"/>
      <c r="I46" s="381"/>
      <c r="J46" s="381"/>
      <c r="K46" s="381"/>
      <c r="L46" s="381"/>
      <c r="M46" s="381"/>
      <c r="N46" s="381" t="s">
        <v>939</v>
      </c>
      <c r="O46" s="381"/>
      <c r="P46" s="381"/>
      <c r="Q46" s="381"/>
      <c r="R46" s="381"/>
      <c r="S46" s="381"/>
      <c r="T46" s="381"/>
      <c r="U46" s="424" t="s">
        <v>938</v>
      </c>
      <c r="V46" s="424"/>
      <c r="W46" s="424"/>
      <c r="X46" s="424"/>
      <c r="Y46" s="424"/>
      <c r="Z46" s="424"/>
    </row>
    <row r="47" spans="1:26" ht="17.25" customHeight="1">
      <c r="A47" s="408" t="s">
        <v>1351</v>
      </c>
      <c r="B47" s="402"/>
      <c r="C47" s="402"/>
      <c r="D47" s="402"/>
      <c r="E47" s="402"/>
      <c r="F47" s="402"/>
      <c r="G47" s="402"/>
      <c r="H47" s="402"/>
      <c r="I47" s="402"/>
      <c r="J47" s="402"/>
      <c r="K47" s="402"/>
      <c r="L47" s="402"/>
      <c r="M47" s="402"/>
      <c r="N47" s="408" t="s">
        <v>1352</v>
      </c>
      <c r="O47" s="402"/>
      <c r="P47" s="402"/>
      <c r="Q47" s="402"/>
      <c r="R47" s="402"/>
      <c r="S47" s="402"/>
      <c r="T47" s="402"/>
      <c r="U47" s="406" t="s">
        <v>1353</v>
      </c>
      <c r="V47" s="407"/>
      <c r="W47" s="407"/>
      <c r="X47" s="407"/>
      <c r="Y47" s="407"/>
      <c r="Z47" s="407"/>
    </row>
    <row r="48" spans="1:26" ht="17.25" customHeight="1">
      <c r="A48" s="425"/>
      <c r="B48" s="425"/>
      <c r="C48" s="425"/>
      <c r="D48" s="425"/>
      <c r="E48" s="425"/>
      <c r="F48" s="425"/>
      <c r="G48" s="425"/>
      <c r="H48" s="425"/>
      <c r="I48" s="425"/>
      <c r="J48" s="425"/>
      <c r="K48" s="425"/>
      <c r="L48" s="425"/>
      <c r="M48" s="425"/>
      <c r="N48" s="425"/>
      <c r="O48" s="425"/>
      <c r="P48" s="425"/>
      <c r="Q48" s="425"/>
      <c r="R48" s="425"/>
      <c r="S48" s="425"/>
      <c r="T48" s="425"/>
      <c r="U48" s="426"/>
      <c r="V48" s="426"/>
      <c r="W48" s="426"/>
      <c r="X48" s="426"/>
      <c r="Y48" s="426"/>
      <c r="Z48" s="426"/>
    </row>
    <row r="49" spans="1:27">
      <c r="A49" s="427" t="s">
        <v>923</v>
      </c>
      <c r="B49" s="427"/>
      <c r="C49" s="427"/>
      <c r="D49" s="427"/>
      <c r="E49" s="427"/>
      <c r="F49" s="427"/>
      <c r="G49" s="427"/>
      <c r="H49" s="427"/>
      <c r="I49" s="427"/>
      <c r="J49" s="427" t="s">
        <v>924</v>
      </c>
      <c r="K49" s="427"/>
      <c r="L49" s="427"/>
      <c r="M49" s="427"/>
      <c r="N49" s="427"/>
      <c r="O49" s="427"/>
      <c r="P49" s="427"/>
      <c r="Q49" s="427"/>
      <c r="R49" s="427" t="s">
        <v>925</v>
      </c>
      <c r="S49" s="427"/>
      <c r="T49" s="427"/>
      <c r="U49" s="427"/>
      <c r="V49" s="427"/>
      <c r="W49" s="427"/>
      <c r="X49" s="427"/>
      <c r="Y49" s="427"/>
      <c r="Z49" s="427"/>
      <c r="AA49" s="241"/>
    </row>
    <row r="50" spans="1:27" ht="73.5" customHeight="1">
      <c r="A50" s="430" t="s">
        <v>1788</v>
      </c>
      <c r="B50" s="431"/>
      <c r="C50" s="431"/>
      <c r="D50" s="431"/>
      <c r="E50" s="431"/>
      <c r="F50" s="431"/>
      <c r="G50" s="431"/>
      <c r="H50" s="431"/>
      <c r="I50" s="432"/>
      <c r="J50" s="430" t="s">
        <v>1348</v>
      </c>
      <c r="K50" s="431"/>
      <c r="L50" s="431"/>
      <c r="M50" s="431"/>
      <c r="N50" s="431"/>
      <c r="O50" s="431"/>
      <c r="P50" s="431"/>
      <c r="Q50" s="432"/>
      <c r="R50" s="430" t="s">
        <v>1355</v>
      </c>
      <c r="S50" s="431"/>
      <c r="T50" s="431"/>
      <c r="U50" s="431"/>
      <c r="V50" s="431"/>
      <c r="W50" s="431"/>
      <c r="X50" s="431"/>
      <c r="Y50" s="431"/>
      <c r="Z50" s="432"/>
    </row>
    <row r="51" spans="1:27">
      <c r="A51" s="433"/>
      <c r="B51" s="434"/>
      <c r="C51" s="434"/>
      <c r="D51" s="434"/>
      <c r="E51" s="434"/>
      <c r="F51" s="434"/>
      <c r="G51" s="434"/>
      <c r="H51" s="434"/>
      <c r="I51" s="435"/>
      <c r="J51" s="433"/>
      <c r="K51" s="434"/>
      <c r="L51" s="434"/>
      <c r="M51" s="434"/>
      <c r="N51" s="434"/>
      <c r="O51" s="434"/>
      <c r="P51" s="434"/>
      <c r="Q51" s="435"/>
      <c r="R51" s="433"/>
      <c r="S51" s="434"/>
      <c r="T51" s="434"/>
      <c r="U51" s="434"/>
      <c r="V51" s="434"/>
      <c r="W51" s="434"/>
      <c r="X51" s="434"/>
      <c r="Y51" s="434"/>
      <c r="Z51" s="435"/>
    </row>
    <row r="52" spans="1:27" ht="48.75" customHeight="1">
      <c r="A52" s="402" t="s">
        <v>1354</v>
      </c>
      <c r="B52" s="443"/>
      <c r="C52" s="443"/>
      <c r="D52" s="443"/>
      <c r="E52" s="443"/>
      <c r="F52" s="443"/>
      <c r="G52" s="443"/>
      <c r="H52" s="443"/>
      <c r="I52" s="443"/>
      <c r="J52" s="406" t="s">
        <v>1351</v>
      </c>
      <c r="K52" s="407"/>
      <c r="L52" s="407"/>
      <c r="M52" s="407"/>
      <c r="N52" s="407"/>
      <c r="O52" s="407"/>
      <c r="P52" s="407"/>
      <c r="Q52" s="407"/>
      <c r="R52" s="407" t="s">
        <v>1386</v>
      </c>
      <c r="S52" s="444"/>
      <c r="T52" s="444"/>
      <c r="U52" s="444"/>
      <c r="V52" s="444"/>
      <c r="W52" s="444"/>
      <c r="X52" s="444"/>
      <c r="Y52" s="444"/>
      <c r="Z52" s="444"/>
    </row>
    <row r="53" spans="1:27" ht="9.9499999999999993" customHeight="1">
      <c r="A53" s="428" t="s">
        <v>926</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row>
    <row r="54" spans="1:27" ht="9.9499999999999993" customHeight="1">
      <c r="A54" s="429" t="s">
        <v>927</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1">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7"/>
    <mergeCell ref="A37:M37"/>
    <mergeCell ref="N37:T37"/>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6:B16"/>
    <mergeCell ref="C16:T16"/>
    <mergeCell ref="U16:Z16"/>
    <mergeCell ref="A17:B18"/>
    <mergeCell ref="C17:T18"/>
    <mergeCell ref="U17:Z18"/>
    <mergeCell ref="A15:Z15"/>
    <mergeCell ref="A1:Z1"/>
    <mergeCell ref="A2:Z2"/>
    <mergeCell ref="A3:Z3"/>
    <mergeCell ref="A4:Z4"/>
    <mergeCell ref="A5:Z5"/>
    <mergeCell ref="A7:Z7"/>
    <mergeCell ref="A8:Z8"/>
    <mergeCell ref="A9:Z9"/>
    <mergeCell ref="A10:Z11"/>
    <mergeCell ref="A12:Z12"/>
    <mergeCell ref="A13:Z14"/>
  </mergeCells>
  <hyperlinks>
    <hyperlink ref="P26" r:id="rId1" xr:uid="{A738A13D-578A-43D1-ADA6-83F5F413817F}"/>
  </hyperlinks>
  <printOptions horizontalCentered="1" verticalCentered="1"/>
  <pageMargins left="0.51181102362204722" right="0.51181102362204722" top="0.15748031496062992" bottom="0.15748031496062992" header="0.31496062992125984" footer="0.31496062992125984"/>
  <pageSetup scale="72" orientation="portrait" horizontalDpi="300" verticalDpi="300"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F9079-AF74-4820-9986-BD44586E4002}">
  <dimension ref="A1:AD98"/>
  <sheetViews>
    <sheetView view="pageBreakPreview" topLeftCell="A13" zoomScale="85" zoomScaleNormal="84" zoomScaleSheetLayoutView="85" workbookViewId="0">
      <selection activeCell="A13" sqref="A13:Z14"/>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359"/>
      <c r="B1" s="359"/>
      <c r="C1" s="359"/>
      <c r="D1" s="359"/>
      <c r="E1" s="359"/>
      <c r="F1" s="359"/>
      <c r="G1" s="359"/>
      <c r="H1" s="359"/>
      <c r="I1" s="359"/>
      <c r="J1" s="359"/>
      <c r="K1" s="359"/>
      <c r="L1" s="359"/>
      <c r="M1" s="359"/>
      <c r="N1" s="359"/>
      <c r="O1" s="359"/>
      <c r="P1" s="359"/>
      <c r="Q1" s="359"/>
      <c r="R1" s="359"/>
      <c r="S1" s="359"/>
      <c r="T1" s="359"/>
      <c r="U1" s="359"/>
      <c r="V1" s="359"/>
      <c r="W1" s="359"/>
      <c r="X1" s="359"/>
      <c r="Y1" s="359"/>
      <c r="Z1" s="359"/>
    </row>
    <row r="2" spans="1:26" ht="15.75">
      <c r="A2" s="360" t="s">
        <v>892</v>
      </c>
      <c r="B2" s="360"/>
      <c r="C2" s="360"/>
      <c r="D2" s="360"/>
      <c r="E2" s="360"/>
      <c r="F2" s="360"/>
      <c r="G2" s="360"/>
      <c r="H2" s="360"/>
      <c r="I2" s="360"/>
      <c r="J2" s="360"/>
      <c r="K2" s="360"/>
      <c r="L2" s="360"/>
      <c r="M2" s="360"/>
      <c r="N2" s="360"/>
      <c r="O2" s="360"/>
      <c r="P2" s="360"/>
      <c r="Q2" s="360"/>
      <c r="R2" s="360"/>
      <c r="S2" s="360"/>
      <c r="T2" s="360"/>
      <c r="U2" s="360"/>
      <c r="V2" s="360"/>
      <c r="W2" s="360"/>
      <c r="X2" s="360"/>
      <c r="Y2" s="360"/>
      <c r="Z2" s="360"/>
    </row>
    <row r="3" spans="1:26" ht="15.75">
      <c r="A3" s="360" t="s">
        <v>893</v>
      </c>
      <c r="B3" s="360"/>
      <c r="C3" s="360"/>
      <c r="D3" s="360"/>
      <c r="E3" s="360"/>
      <c r="F3" s="360"/>
      <c r="G3" s="360"/>
      <c r="H3" s="360"/>
      <c r="I3" s="360"/>
      <c r="J3" s="360"/>
      <c r="K3" s="360"/>
      <c r="L3" s="360"/>
      <c r="M3" s="360"/>
      <c r="N3" s="360"/>
      <c r="O3" s="360"/>
      <c r="P3" s="360"/>
      <c r="Q3" s="360"/>
      <c r="R3" s="360"/>
      <c r="S3" s="360"/>
      <c r="T3" s="360"/>
      <c r="U3" s="360"/>
      <c r="V3" s="360"/>
      <c r="W3" s="360"/>
      <c r="X3" s="360"/>
      <c r="Y3" s="360"/>
      <c r="Z3" s="360"/>
    </row>
    <row r="4" spans="1:26" ht="15.75">
      <c r="A4" s="360" t="s">
        <v>894</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5" spans="1:26" ht="6.95" customHeight="1">
      <c r="A5" s="361"/>
      <c r="B5" s="361"/>
      <c r="C5" s="361"/>
      <c r="D5" s="361"/>
      <c r="E5" s="361"/>
      <c r="F5" s="361"/>
      <c r="G5" s="361"/>
      <c r="H5" s="361"/>
      <c r="I5" s="361"/>
      <c r="J5" s="361"/>
      <c r="K5" s="361"/>
      <c r="L5" s="361"/>
      <c r="M5" s="361"/>
      <c r="N5" s="361"/>
      <c r="O5" s="361"/>
      <c r="P5" s="361"/>
      <c r="Q5" s="361"/>
      <c r="R5" s="361"/>
      <c r="S5" s="361"/>
      <c r="T5" s="361"/>
      <c r="U5" s="361"/>
      <c r="V5" s="361"/>
      <c r="W5" s="361"/>
      <c r="X5" s="361"/>
      <c r="Y5" s="361"/>
      <c r="Z5" s="361"/>
    </row>
    <row r="6" spans="1:26">
      <c r="A6" s="189" t="s">
        <v>1333</v>
      </c>
      <c r="B6" s="243"/>
      <c r="C6" s="243"/>
      <c r="D6" s="243"/>
      <c r="E6" s="243"/>
      <c r="F6" s="243"/>
      <c r="G6" s="243"/>
      <c r="H6" s="243"/>
      <c r="I6" s="243"/>
      <c r="J6" s="243"/>
      <c r="K6" s="243"/>
      <c r="L6" s="243"/>
      <c r="M6" s="243"/>
      <c r="N6" s="243"/>
      <c r="O6" s="243"/>
      <c r="P6" s="243"/>
      <c r="Q6" s="243"/>
      <c r="R6" s="243"/>
      <c r="S6" s="243"/>
      <c r="T6" s="243"/>
      <c r="U6" s="243"/>
      <c r="V6" s="243" t="str">
        <f>'FICHA TECNICA DE IND PROP'!V6</f>
        <v>FECHA: 28 de enero de 2026</v>
      </c>
      <c r="W6" s="243"/>
      <c r="X6" s="243"/>
      <c r="Y6" s="243"/>
      <c r="Z6" s="243"/>
    </row>
    <row r="7" spans="1:26" ht="33" customHeight="1">
      <c r="A7" s="362" t="s">
        <v>1392</v>
      </c>
      <c r="B7" s="362"/>
      <c r="C7" s="362"/>
      <c r="D7" s="362"/>
      <c r="E7" s="362"/>
      <c r="F7" s="362"/>
      <c r="G7" s="362"/>
      <c r="H7" s="362"/>
      <c r="I7" s="362"/>
      <c r="J7" s="362"/>
      <c r="K7" s="362"/>
      <c r="L7" s="362"/>
      <c r="M7" s="362"/>
      <c r="N7" s="362"/>
      <c r="O7" s="362"/>
      <c r="P7" s="362"/>
      <c r="Q7" s="362"/>
      <c r="R7" s="362"/>
      <c r="S7" s="362"/>
      <c r="T7" s="362"/>
      <c r="U7" s="362"/>
      <c r="V7" s="362"/>
      <c r="W7" s="362"/>
      <c r="X7" s="362"/>
      <c r="Y7" s="362"/>
      <c r="Z7" s="362"/>
    </row>
    <row r="8" spans="1:26" ht="34.5" customHeight="1">
      <c r="A8" s="362" t="s">
        <v>1393</v>
      </c>
      <c r="B8" s="362"/>
      <c r="C8" s="362"/>
      <c r="D8" s="362"/>
      <c r="E8" s="362"/>
      <c r="F8" s="362"/>
      <c r="G8" s="362"/>
      <c r="H8" s="362"/>
      <c r="I8" s="362"/>
      <c r="J8" s="362"/>
      <c r="K8" s="362"/>
      <c r="L8" s="362"/>
      <c r="M8" s="362"/>
      <c r="N8" s="362"/>
      <c r="O8" s="362"/>
      <c r="P8" s="362"/>
      <c r="Q8" s="362"/>
      <c r="R8" s="362"/>
      <c r="S8" s="362"/>
      <c r="T8" s="362"/>
      <c r="U8" s="362"/>
      <c r="V8" s="362"/>
      <c r="W8" s="362"/>
      <c r="X8" s="362"/>
      <c r="Y8" s="362"/>
      <c r="Z8" s="362"/>
    </row>
    <row r="9" spans="1:26" ht="20.100000000000001" customHeight="1">
      <c r="A9" s="363" t="s">
        <v>1375</v>
      </c>
      <c r="B9" s="364"/>
      <c r="C9" s="364"/>
      <c r="D9" s="364"/>
      <c r="E9" s="364"/>
      <c r="F9" s="364"/>
      <c r="G9" s="364"/>
      <c r="H9" s="364"/>
      <c r="I9" s="364"/>
      <c r="J9" s="364"/>
      <c r="K9" s="364"/>
      <c r="L9" s="364"/>
      <c r="M9" s="364"/>
      <c r="N9" s="364"/>
      <c r="O9" s="364"/>
      <c r="P9" s="364"/>
      <c r="Q9" s="364"/>
      <c r="R9" s="364"/>
      <c r="S9" s="364"/>
      <c r="T9" s="364"/>
      <c r="U9" s="364"/>
      <c r="V9" s="364"/>
      <c r="W9" s="364"/>
      <c r="X9" s="364"/>
      <c r="Y9" s="364"/>
      <c r="Z9" s="365"/>
    </row>
    <row r="10" spans="1:26">
      <c r="A10" s="366" t="s">
        <v>1394</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row>
    <row r="11" spans="1:26">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row>
    <row r="12" spans="1:26" ht="32.25" customHeight="1">
      <c r="A12" s="472" t="s">
        <v>1395</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row>
    <row r="13" spans="1:26" ht="25.5" customHeight="1">
      <c r="A13" s="368" t="s">
        <v>1396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row>
    <row r="14" spans="1:26" ht="25.5" customHeight="1">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row>
    <row r="15" spans="1:26">
      <c r="A15" s="358" t="s">
        <v>895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row>
    <row r="16" spans="1:26" ht="26.25" customHeight="1">
      <c r="A16" s="369" t="s">
        <v>190</v>
      </c>
      <c r="B16" s="369"/>
      <c r="C16" s="370" t="s">
        <v>896</v>
      </c>
      <c r="D16" s="370"/>
      <c r="E16" s="370"/>
      <c r="F16" s="370"/>
      <c r="G16" s="370"/>
      <c r="H16" s="370"/>
      <c r="I16" s="370"/>
      <c r="J16" s="370"/>
      <c r="K16" s="370"/>
      <c r="L16" s="370"/>
      <c r="M16" s="370"/>
      <c r="N16" s="370"/>
      <c r="O16" s="370"/>
      <c r="P16" s="370"/>
      <c r="Q16" s="370"/>
      <c r="R16" s="370"/>
      <c r="S16" s="370"/>
      <c r="T16" s="370"/>
      <c r="U16" s="371" t="s">
        <v>928</v>
      </c>
      <c r="V16" s="371"/>
      <c r="W16" s="371"/>
      <c r="X16" s="371"/>
      <c r="Y16" s="371"/>
      <c r="Z16" s="371"/>
    </row>
    <row r="17" spans="1:26" ht="37.5" customHeight="1">
      <c r="A17" s="372" t="s">
        <v>1399</v>
      </c>
      <c r="B17" s="373"/>
      <c r="C17" s="445" t="s">
        <v>1260</v>
      </c>
      <c r="D17" s="446"/>
      <c r="E17" s="446"/>
      <c r="F17" s="446"/>
      <c r="G17" s="446"/>
      <c r="H17" s="446"/>
      <c r="I17" s="446"/>
      <c r="J17" s="446"/>
      <c r="K17" s="446"/>
      <c r="L17" s="446"/>
      <c r="M17" s="446"/>
      <c r="N17" s="446"/>
      <c r="O17" s="446"/>
      <c r="P17" s="446"/>
      <c r="Q17" s="446"/>
      <c r="R17" s="446"/>
      <c r="S17" s="446"/>
      <c r="T17" s="446"/>
      <c r="U17" s="476" t="s">
        <v>1256</v>
      </c>
      <c r="V17" s="477"/>
      <c r="W17" s="477"/>
      <c r="X17" s="477"/>
      <c r="Y17" s="477"/>
      <c r="Z17" s="477"/>
    </row>
    <row r="18" spans="1:26" ht="37.5" customHeight="1">
      <c r="A18" s="373"/>
      <c r="B18" s="373"/>
      <c r="C18" s="446"/>
      <c r="D18" s="446"/>
      <c r="E18" s="446"/>
      <c r="F18" s="446"/>
      <c r="G18" s="446"/>
      <c r="H18" s="446"/>
      <c r="I18" s="446"/>
      <c r="J18" s="446"/>
      <c r="K18" s="446"/>
      <c r="L18" s="446"/>
      <c r="M18" s="446"/>
      <c r="N18" s="446"/>
      <c r="O18" s="446"/>
      <c r="P18" s="446"/>
      <c r="Q18" s="446"/>
      <c r="R18" s="446"/>
      <c r="S18" s="446"/>
      <c r="T18" s="446"/>
      <c r="U18" s="477"/>
      <c r="V18" s="477"/>
      <c r="W18" s="477"/>
      <c r="X18" s="477"/>
      <c r="Y18" s="477"/>
      <c r="Z18" s="477"/>
    </row>
    <row r="19" spans="1:26">
      <c r="A19" s="378" t="s">
        <v>897</v>
      </c>
      <c r="B19" s="379"/>
      <c r="C19" s="379"/>
      <c r="D19" s="379"/>
      <c r="E19" s="379"/>
      <c r="F19" s="379"/>
      <c r="G19" s="379"/>
      <c r="H19" s="379"/>
      <c r="I19" s="379"/>
      <c r="J19" s="379"/>
      <c r="K19" s="379"/>
      <c r="L19" s="379"/>
      <c r="M19" s="379"/>
      <c r="N19" s="379"/>
      <c r="O19" s="380"/>
      <c r="P19" s="370" t="s">
        <v>898</v>
      </c>
      <c r="Q19" s="370"/>
      <c r="R19" s="370"/>
      <c r="S19" s="370"/>
      <c r="T19" s="370"/>
      <c r="U19" s="381" t="s">
        <v>899</v>
      </c>
      <c r="V19" s="381"/>
      <c r="W19" s="381"/>
      <c r="X19" s="381"/>
      <c r="Y19" s="381"/>
      <c r="Z19" s="381"/>
    </row>
    <row r="20" spans="1:26" ht="23.25" customHeight="1">
      <c r="A20" s="382" t="s">
        <v>1400</v>
      </c>
      <c r="B20" s="383"/>
      <c r="C20" s="383"/>
      <c r="D20" s="383"/>
      <c r="E20" s="383"/>
      <c r="F20" s="383"/>
      <c r="G20" s="383"/>
      <c r="H20" s="383"/>
      <c r="I20" s="383"/>
      <c r="J20" s="383"/>
      <c r="K20" s="383"/>
      <c r="L20" s="383"/>
      <c r="M20" s="383"/>
      <c r="N20" s="383"/>
      <c r="O20" s="384"/>
      <c r="P20" s="374" t="s">
        <v>1382</v>
      </c>
      <c r="Q20" s="375"/>
      <c r="R20" s="375"/>
      <c r="S20" s="375"/>
      <c r="T20" s="375"/>
      <c r="U20" s="374" t="s">
        <v>1291</v>
      </c>
      <c r="V20" s="375"/>
      <c r="W20" s="375"/>
      <c r="X20" s="375"/>
      <c r="Y20" s="375"/>
      <c r="Z20" s="375"/>
    </row>
    <row r="21" spans="1:26" ht="23.25" customHeight="1">
      <c r="A21" s="385"/>
      <c r="B21" s="386"/>
      <c r="C21" s="386"/>
      <c r="D21" s="386"/>
      <c r="E21" s="386"/>
      <c r="F21" s="386"/>
      <c r="G21" s="386"/>
      <c r="H21" s="386"/>
      <c r="I21" s="386"/>
      <c r="J21" s="386"/>
      <c r="K21" s="386"/>
      <c r="L21" s="386"/>
      <c r="M21" s="386"/>
      <c r="N21" s="386"/>
      <c r="O21" s="387"/>
      <c r="P21" s="375"/>
      <c r="Q21" s="375"/>
      <c r="R21" s="375"/>
      <c r="S21" s="375"/>
      <c r="T21" s="375"/>
      <c r="U21" s="375"/>
      <c r="V21" s="375"/>
      <c r="W21" s="375"/>
      <c r="X21" s="375"/>
      <c r="Y21" s="375"/>
      <c r="Z21" s="375"/>
    </row>
    <row r="22" spans="1:26">
      <c r="A22" s="378" t="s">
        <v>900</v>
      </c>
      <c r="B22" s="379"/>
      <c r="C22" s="379"/>
      <c r="D22" s="379"/>
      <c r="E22" s="379"/>
      <c r="F22" s="379"/>
      <c r="G22" s="379"/>
      <c r="H22" s="379"/>
      <c r="I22" s="379"/>
      <c r="J22" s="379"/>
      <c r="K22" s="379"/>
      <c r="L22" s="379"/>
      <c r="M22" s="379"/>
      <c r="N22" s="379"/>
      <c r="O22" s="379"/>
      <c r="P22" s="379"/>
      <c r="Q22" s="379"/>
      <c r="R22" s="379"/>
      <c r="S22" s="379"/>
      <c r="T22" s="380"/>
      <c r="U22" s="191" t="s">
        <v>901</v>
      </c>
      <c r="V22" s="192"/>
      <c r="W22" s="192"/>
      <c r="X22" s="192"/>
      <c r="Y22" s="192"/>
      <c r="Z22" s="193"/>
    </row>
    <row r="23" spans="1:26" ht="15" customHeight="1">
      <c r="A23" s="447" t="s">
        <v>1389</v>
      </c>
      <c r="B23" s="448"/>
      <c r="C23" s="448"/>
      <c r="D23" s="448"/>
      <c r="E23" s="448"/>
      <c r="F23" s="448"/>
      <c r="G23" s="448"/>
      <c r="H23" s="448"/>
      <c r="I23" s="448"/>
      <c r="J23" s="448"/>
      <c r="K23" s="448"/>
      <c r="L23" s="448"/>
      <c r="M23" s="448"/>
      <c r="N23" s="448"/>
      <c r="O23" s="448"/>
      <c r="P23" s="448"/>
      <c r="Q23" s="448"/>
      <c r="R23" s="448"/>
      <c r="S23" s="448"/>
      <c r="T23" s="449"/>
      <c r="U23" s="394" t="s">
        <v>1282</v>
      </c>
      <c r="V23" s="394"/>
      <c r="W23" s="394"/>
      <c r="X23" s="394"/>
      <c r="Y23" s="394"/>
      <c r="Z23" s="394"/>
    </row>
    <row r="24" spans="1:26" ht="15" customHeight="1">
      <c r="A24" s="450"/>
      <c r="B24" s="451"/>
      <c r="C24" s="451"/>
      <c r="D24" s="451"/>
      <c r="E24" s="451"/>
      <c r="F24" s="451"/>
      <c r="G24" s="451"/>
      <c r="H24" s="451"/>
      <c r="I24" s="451"/>
      <c r="J24" s="451"/>
      <c r="K24" s="451"/>
      <c r="L24" s="451"/>
      <c r="M24" s="451"/>
      <c r="N24" s="451"/>
      <c r="O24" s="451"/>
      <c r="P24" s="451"/>
      <c r="Q24" s="451"/>
      <c r="R24" s="451"/>
      <c r="S24" s="451"/>
      <c r="T24" s="452"/>
      <c r="U24" s="395"/>
      <c r="V24" s="395"/>
      <c r="W24" s="395"/>
      <c r="X24" s="395"/>
      <c r="Y24" s="395"/>
      <c r="Z24" s="395"/>
    </row>
    <row r="25" spans="1:26">
      <c r="A25" s="378" t="s">
        <v>902</v>
      </c>
      <c r="B25" s="379"/>
      <c r="C25" s="379"/>
      <c r="D25" s="379"/>
      <c r="E25" s="379"/>
      <c r="F25" s="379"/>
      <c r="G25" s="380"/>
      <c r="H25" s="370" t="s">
        <v>903</v>
      </c>
      <c r="I25" s="370"/>
      <c r="J25" s="370"/>
      <c r="K25" s="370"/>
      <c r="L25" s="370"/>
      <c r="M25" s="370"/>
      <c r="N25" s="370"/>
      <c r="O25" s="370"/>
      <c r="P25" s="370" t="s">
        <v>904</v>
      </c>
      <c r="Q25" s="370"/>
      <c r="R25" s="370"/>
      <c r="S25" s="370"/>
      <c r="T25" s="370"/>
      <c r="U25" s="370"/>
      <c r="V25" s="370"/>
      <c r="W25" s="370"/>
      <c r="X25" s="370"/>
      <c r="Y25" s="370"/>
      <c r="Z25" s="370"/>
    </row>
    <row r="26" spans="1:26" ht="41.25" customHeight="1">
      <c r="A26" s="375" t="s">
        <v>1306</v>
      </c>
      <c r="B26" s="375"/>
      <c r="C26" s="375"/>
      <c r="D26" s="375"/>
      <c r="E26" s="375"/>
      <c r="F26" s="375"/>
      <c r="G26" s="375"/>
      <c r="H26" s="375" t="s">
        <v>1340</v>
      </c>
      <c r="I26" s="375"/>
      <c r="J26" s="375"/>
      <c r="K26" s="375"/>
      <c r="L26" s="375"/>
      <c r="M26" s="375"/>
      <c r="N26" s="375"/>
      <c r="O26" s="375"/>
      <c r="P26" s="396" t="s">
        <v>1256</v>
      </c>
      <c r="Q26" s="397"/>
      <c r="R26" s="397"/>
      <c r="S26" s="397"/>
      <c r="T26" s="397"/>
      <c r="U26" s="397"/>
      <c r="V26" s="397"/>
      <c r="W26" s="397"/>
      <c r="X26" s="397"/>
      <c r="Y26" s="397"/>
      <c r="Z26" s="397"/>
    </row>
    <row r="27" spans="1:26">
      <c r="A27" s="381" t="s">
        <v>905</v>
      </c>
      <c r="B27" s="381"/>
      <c r="C27" s="381"/>
      <c r="D27" s="381"/>
      <c r="E27" s="381"/>
      <c r="F27" s="381"/>
      <c r="G27" s="381"/>
      <c r="H27" s="381"/>
      <c r="I27" s="381"/>
      <c r="J27" s="370" t="s">
        <v>906</v>
      </c>
      <c r="K27" s="370"/>
      <c r="L27" s="370"/>
      <c r="M27" s="370"/>
      <c r="N27" s="370"/>
      <c r="O27" s="370"/>
      <c r="P27" s="370"/>
      <c r="Q27" s="370"/>
      <c r="R27" s="370"/>
      <c r="S27" s="370"/>
      <c r="T27" s="370"/>
      <c r="U27" s="370"/>
      <c r="V27" s="370"/>
      <c r="W27" s="370"/>
      <c r="X27" s="370"/>
      <c r="Y27" s="370"/>
      <c r="Z27" s="370"/>
    </row>
    <row r="28" spans="1:26" ht="15" customHeight="1">
      <c r="A28" s="381"/>
      <c r="B28" s="381"/>
      <c r="C28" s="381"/>
      <c r="D28" s="381"/>
      <c r="E28" s="381"/>
      <c r="F28" s="381"/>
      <c r="G28" s="381"/>
      <c r="H28" s="381"/>
      <c r="I28" s="381"/>
      <c r="J28" s="370" t="s">
        <v>907</v>
      </c>
      <c r="K28" s="370"/>
      <c r="L28" s="370"/>
      <c r="M28" s="370"/>
      <c r="N28" s="370" t="s">
        <v>908</v>
      </c>
      <c r="O28" s="370"/>
      <c r="P28" s="370"/>
      <c r="Q28" s="370"/>
      <c r="R28" s="370"/>
      <c r="S28" s="370"/>
      <c r="T28" s="370"/>
      <c r="U28" s="370" t="s">
        <v>909</v>
      </c>
      <c r="V28" s="370"/>
      <c r="W28" s="370"/>
      <c r="X28" s="370"/>
      <c r="Y28" s="370"/>
      <c r="Z28" s="370"/>
    </row>
    <row r="29" spans="1:26">
      <c r="A29" s="398" t="s">
        <v>1341</v>
      </c>
      <c r="B29" s="399"/>
      <c r="C29" s="399"/>
      <c r="D29" s="399"/>
      <c r="E29" s="399"/>
      <c r="F29" s="399"/>
      <c r="G29" s="399"/>
      <c r="H29" s="399"/>
      <c r="I29" s="399"/>
      <c r="J29" s="398">
        <v>2025</v>
      </c>
      <c r="K29" s="399"/>
      <c r="L29" s="399"/>
      <c r="M29" s="399"/>
      <c r="N29" s="398" t="s">
        <v>1281</v>
      </c>
      <c r="O29" s="399"/>
      <c r="P29" s="399"/>
      <c r="Q29" s="399"/>
      <c r="R29" s="399"/>
      <c r="S29" s="399"/>
      <c r="T29" s="399"/>
      <c r="U29" s="400">
        <v>1</v>
      </c>
      <c r="V29" s="399"/>
      <c r="W29" s="399"/>
      <c r="X29" s="399"/>
      <c r="Y29" s="399"/>
      <c r="Z29" s="399"/>
    </row>
    <row r="30" spans="1:26">
      <c r="A30" s="370" t="s">
        <v>910</v>
      </c>
      <c r="B30" s="370"/>
      <c r="C30" s="370"/>
      <c r="D30" s="370"/>
      <c r="E30" s="370"/>
      <c r="F30" s="370"/>
      <c r="G30" s="370"/>
      <c r="H30" s="370"/>
      <c r="I30" s="370"/>
      <c r="J30" s="370" t="s">
        <v>911</v>
      </c>
      <c r="K30" s="370"/>
      <c r="L30" s="370"/>
      <c r="M30" s="370"/>
      <c r="N30" s="370"/>
      <c r="O30" s="370"/>
      <c r="P30" s="370"/>
      <c r="Q30" s="370"/>
      <c r="R30" s="370"/>
      <c r="S30" s="370"/>
      <c r="T30" s="370"/>
      <c r="U30" s="370"/>
      <c r="V30" s="370"/>
      <c r="W30" s="370"/>
      <c r="X30" s="370"/>
      <c r="Y30" s="370"/>
      <c r="Z30" s="370"/>
    </row>
    <row r="31" spans="1:26">
      <c r="A31" s="403" t="s">
        <v>912</v>
      </c>
      <c r="B31" s="403"/>
      <c r="C31" s="403"/>
      <c r="D31" s="404" t="s">
        <v>913</v>
      </c>
      <c r="E31" s="404"/>
      <c r="F31" s="404"/>
      <c r="G31" s="405" t="s">
        <v>914</v>
      </c>
      <c r="H31" s="405"/>
      <c r="I31" s="405"/>
      <c r="J31" s="370" t="s">
        <v>907</v>
      </c>
      <c r="K31" s="370"/>
      <c r="L31" s="370"/>
      <c r="M31" s="370"/>
      <c r="N31" s="370" t="s">
        <v>908</v>
      </c>
      <c r="O31" s="370"/>
      <c r="P31" s="370"/>
      <c r="Q31" s="370"/>
      <c r="R31" s="370"/>
      <c r="S31" s="370"/>
      <c r="T31" s="370"/>
      <c r="U31" s="370" t="s">
        <v>909</v>
      </c>
      <c r="V31" s="370"/>
      <c r="W31" s="370"/>
      <c r="X31" s="370"/>
      <c r="Y31" s="370"/>
      <c r="Z31" s="370"/>
    </row>
    <row r="32" spans="1:26">
      <c r="A32" s="406" t="s">
        <v>1342</v>
      </c>
      <c r="B32" s="407"/>
      <c r="C32" s="407"/>
      <c r="D32" s="406" t="s">
        <v>1343</v>
      </c>
      <c r="E32" s="407"/>
      <c r="F32" s="407"/>
      <c r="G32" s="406" t="s">
        <v>1344</v>
      </c>
      <c r="H32" s="407"/>
      <c r="I32" s="407"/>
      <c r="J32" s="408">
        <v>2026</v>
      </c>
      <c r="K32" s="402"/>
      <c r="L32" s="402"/>
      <c r="M32" s="402"/>
      <c r="N32" s="408" t="s">
        <v>1281</v>
      </c>
      <c r="O32" s="402"/>
      <c r="P32" s="402"/>
      <c r="Q32" s="402"/>
      <c r="R32" s="402"/>
      <c r="S32" s="402"/>
      <c r="T32" s="402"/>
      <c r="U32" s="401">
        <v>1</v>
      </c>
      <c r="V32" s="402"/>
      <c r="W32" s="402"/>
      <c r="X32" s="402"/>
      <c r="Y32" s="402"/>
      <c r="Z32" s="402"/>
    </row>
    <row r="33" spans="1:26">
      <c r="A33" s="407"/>
      <c r="B33" s="407"/>
      <c r="C33" s="407"/>
      <c r="D33" s="407"/>
      <c r="E33" s="407"/>
      <c r="F33" s="407"/>
      <c r="G33" s="407"/>
      <c r="H33" s="407"/>
      <c r="I33" s="407"/>
      <c r="J33" s="402"/>
      <c r="K33" s="402"/>
      <c r="L33" s="402"/>
      <c r="M33" s="402"/>
      <c r="N33" s="402"/>
      <c r="O33" s="402"/>
      <c r="P33" s="402"/>
      <c r="Q33" s="402"/>
      <c r="R33" s="402"/>
      <c r="S33" s="402"/>
      <c r="T33" s="402"/>
      <c r="U33" s="402"/>
      <c r="V33" s="402"/>
      <c r="W33" s="402"/>
      <c r="X33" s="402"/>
      <c r="Y33" s="402"/>
      <c r="Z33" s="402"/>
    </row>
    <row r="34" spans="1:26">
      <c r="A34" s="370" t="s">
        <v>915</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row>
    <row r="35" spans="1:26" ht="28.5" customHeight="1">
      <c r="A35" s="370" t="s">
        <v>896</v>
      </c>
      <c r="B35" s="370"/>
      <c r="C35" s="370"/>
      <c r="D35" s="370"/>
      <c r="E35" s="370"/>
      <c r="F35" s="370"/>
      <c r="G35" s="370"/>
      <c r="H35" s="370"/>
      <c r="I35" s="370"/>
      <c r="J35" s="370"/>
      <c r="K35" s="370"/>
      <c r="L35" s="370"/>
      <c r="M35" s="370"/>
      <c r="N35" s="370" t="s">
        <v>916</v>
      </c>
      <c r="O35" s="370"/>
      <c r="P35" s="370"/>
      <c r="Q35" s="370"/>
      <c r="R35" s="370"/>
      <c r="S35" s="370"/>
      <c r="T35" s="370"/>
      <c r="U35" s="409" t="s">
        <v>929</v>
      </c>
      <c r="V35" s="409"/>
      <c r="W35" s="409"/>
      <c r="X35" s="409"/>
      <c r="Y35" s="409"/>
      <c r="Z35" s="409"/>
    </row>
    <row r="36" spans="1:26" ht="30.75" customHeight="1">
      <c r="A36" s="478" t="s">
        <v>1390</v>
      </c>
      <c r="B36" s="479"/>
      <c r="C36" s="479"/>
      <c r="D36" s="479"/>
      <c r="E36" s="479"/>
      <c r="F36" s="479"/>
      <c r="G36" s="479"/>
      <c r="H36" s="479"/>
      <c r="I36" s="479"/>
      <c r="J36" s="479"/>
      <c r="K36" s="479"/>
      <c r="L36" s="479"/>
      <c r="M36" s="480"/>
      <c r="N36" s="410" t="s">
        <v>1347</v>
      </c>
      <c r="O36" s="411"/>
      <c r="P36" s="411"/>
      <c r="Q36" s="411"/>
      <c r="R36" s="411"/>
      <c r="S36" s="411"/>
      <c r="T36" s="412"/>
      <c r="U36" s="481" t="s">
        <v>1256</v>
      </c>
      <c r="V36" s="482"/>
      <c r="W36" s="482"/>
      <c r="X36" s="482"/>
      <c r="Y36" s="482"/>
      <c r="Z36" s="483"/>
    </row>
    <row r="37" spans="1:26" ht="30.75" customHeight="1">
      <c r="A37" s="478" t="s">
        <v>1391</v>
      </c>
      <c r="B37" s="479"/>
      <c r="C37" s="479"/>
      <c r="D37" s="479"/>
      <c r="E37" s="479"/>
      <c r="F37" s="479"/>
      <c r="G37" s="479"/>
      <c r="H37" s="479"/>
      <c r="I37" s="479"/>
      <c r="J37" s="479"/>
      <c r="K37" s="479"/>
      <c r="L37" s="479"/>
      <c r="M37" s="480"/>
      <c r="N37" s="410" t="s">
        <v>1347</v>
      </c>
      <c r="O37" s="411"/>
      <c r="P37" s="411"/>
      <c r="Q37" s="411"/>
      <c r="R37" s="411"/>
      <c r="S37" s="411"/>
      <c r="T37" s="412"/>
      <c r="U37" s="484"/>
      <c r="V37" s="485"/>
      <c r="W37" s="485"/>
      <c r="X37" s="485"/>
      <c r="Y37" s="485"/>
      <c r="Z37" s="486"/>
    </row>
    <row r="38" spans="1:26" ht="1.5" customHeight="1">
      <c r="A38" s="194"/>
      <c r="B38" s="195"/>
      <c r="C38" s="195"/>
      <c r="D38" s="195"/>
      <c r="E38" s="195"/>
      <c r="F38" s="195"/>
      <c r="G38" s="195"/>
      <c r="H38" s="195"/>
      <c r="I38" s="195"/>
      <c r="J38" s="195"/>
      <c r="K38" s="195"/>
      <c r="L38" s="195"/>
      <c r="M38" s="196"/>
      <c r="N38" s="194"/>
      <c r="O38" s="195"/>
      <c r="P38" s="195"/>
      <c r="Q38" s="195"/>
      <c r="R38" s="195"/>
      <c r="S38" s="195"/>
      <c r="T38" s="196"/>
      <c r="U38" s="194"/>
      <c r="V38" s="195"/>
      <c r="W38" s="195"/>
      <c r="X38" s="195"/>
      <c r="Y38" s="195"/>
      <c r="Z38" s="196"/>
    </row>
    <row r="39" spans="1:26">
      <c r="A39" s="370" t="s">
        <v>917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row>
    <row r="40" spans="1:26">
      <c r="A40" s="388" t="s">
        <v>1276</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20"/>
    </row>
    <row r="41" spans="1:26" ht="4.5" customHeight="1">
      <c r="A41" s="421"/>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3"/>
    </row>
    <row r="42" spans="1:26">
      <c r="A42" s="370" t="s">
        <v>918</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row>
    <row r="43" spans="1:26">
      <c r="A43" s="370" t="s">
        <v>919</v>
      </c>
      <c r="B43" s="370"/>
      <c r="C43" s="370"/>
      <c r="D43" s="370"/>
      <c r="E43" s="370"/>
      <c r="F43" s="370"/>
      <c r="G43" s="370"/>
      <c r="H43" s="370"/>
      <c r="I43" s="370"/>
      <c r="J43" s="370"/>
      <c r="K43" s="370"/>
      <c r="L43" s="370"/>
      <c r="M43" s="370"/>
      <c r="N43" s="370" t="s">
        <v>920</v>
      </c>
      <c r="O43" s="370"/>
      <c r="P43" s="370"/>
      <c r="Q43" s="370"/>
      <c r="R43" s="370"/>
      <c r="S43" s="370"/>
      <c r="T43" s="370"/>
      <c r="U43" s="370" t="s">
        <v>921</v>
      </c>
      <c r="V43" s="370"/>
      <c r="W43" s="370"/>
      <c r="X43" s="370"/>
      <c r="Y43" s="370"/>
      <c r="Z43" s="370"/>
    </row>
    <row r="44" spans="1:26">
      <c r="A44" s="408" t="s">
        <v>1348</v>
      </c>
      <c r="B44" s="402"/>
      <c r="C44" s="402"/>
      <c r="D44" s="402"/>
      <c r="E44" s="402"/>
      <c r="F44" s="402"/>
      <c r="G44" s="402"/>
      <c r="H44" s="402"/>
      <c r="I44" s="402"/>
      <c r="J44" s="402"/>
      <c r="K44" s="402"/>
      <c r="L44" s="402"/>
      <c r="M44" s="402"/>
      <c r="N44" s="408" t="s">
        <v>1349</v>
      </c>
      <c r="O44" s="402"/>
      <c r="P44" s="402"/>
      <c r="Q44" s="402"/>
      <c r="R44" s="402"/>
      <c r="S44" s="402"/>
      <c r="T44" s="402"/>
      <c r="U44" s="406" t="s">
        <v>1350</v>
      </c>
      <c r="V44" s="407"/>
      <c r="W44" s="407"/>
      <c r="X44" s="407"/>
      <c r="Y44" s="407"/>
      <c r="Z44" s="407"/>
    </row>
    <row r="45" spans="1:26">
      <c r="A45" s="402"/>
      <c r="B45" s="402"/>
      <c r="C45" s="402"/>
      <c r="D45" s="402"/>
      <c r="E45" s="402"/>
      <c r="F45" s="402"/>
      <c r="G45" s="402"/>
      <c r="H45" s="402"/>
      <c r="I45" s="402"/>
      <c r="J45" s="402"/>
      <c r="K45" s="402"/>
      <c r="L45" s="402"/>
      <c r="M45" s="402"/>
      <c r="N45" s="402"/>
      <c r="O45" s="402"/>
      <c r="P45" s="402"/>
      <c r="Q45" s="402"/>
      <c r="R45" s="402"/>
      <c r="S45" s="402"/>
      <c r="T45" s="402"/>
      <c r="U45" s="407"/>
      <c r="V45" s="407"/>
      <c r="W45" s="407"/>
      <c r="X45" s="407"/>
      <c r="Y45" s="407"/>
      <c r="Z45" s="407"/>
    </row>
    <row r="46" spans="1:26" ht="27" customHeight="1">
      <c r="A46" s="381" t="s">
        <v>922</v>
      </c>
      <c r="B46" s="381"/>
      <c r="C46" s="381"/>
      <c r="D46" s="381"/>
      <c r="E46" s="381"/>
      <c r="F46" s="381"/>
      <c r="G46" s="381"/>
      <c r="H46" s="381"/>
      <c r="I46" s="381"/>
      <c r="J46" s="381"/>
      <c r="K46" s="381"/>
      <c r="L46" s="381"/>
      <c r="M46" s="381"/>
      <c r="N46" s="381" t="s">
        <v>939</v>
      </c>
      <c r="O46" s="381"/>
      <c r="P46" s="381"/>
      <c r="Q46" s="381"/>
      <c r="R46" s="381"/>
      <c r="S46" s="381"/>
      <c r="T46" s="381"/>
      <c r="U46" s="424" t="s">
        <v>938</v>
      </c>
      <c r="V46" s="424"/>
      <c r="W46" s="424"/>
      <c r="X46" s="424"/>
      <c r="Y46" s="424"/>
      <c r="Z46" s="424"/>
    </row>
    <row r="47" spans="1:26" ht="17.25" customHeight="1">
      <c r="A47" s="408" t="s">
        <v>1351</v>
      </c>
      <c r="B47" s="402"/>
      <c r="C47" s="402"/>
      <c r="D47" s="402"/>
      <c r="E47" s="402"/>
      <c r="F47" s="402"/>
      <c r="G47" s="402"/>
      <c r="H47" s="402"/>
      <c r="I47" s="402"/>
      <c r="J47" s="402"/>
      <c r="K47" s="402"/>
      <c r="L47" s="402"/>
      <c r="M47" s="402"/>
      <c r="N47" s="408" t="s">
        <v>1352</v>
      </c>
      <c r="O47" s="402"/>
      <c r="P47" s="402"/>
      <c r="Q47" s="402"/>
      <c r="R47" s="402"/>
      <c r="S47" s="402"/>
      <c r="T47" s="402"/>
      <c r="U47" s="406" t="s">
        <v>1353</v>
      </c>
      <c r="V47" s="407"/>
      <c r="W47" s="407"/>
      <c r="X47" s="407"/>
      <c r="Y47" s="407"/>
      <c r="Z47" s="407"/>
    </row>
    <row r="48" spans="1:26" ht="17.25" customHeight="1">
      <c r="A48" s="425"/>
      <c r="B48" s="425"/>
      <c r="C48" s="425"/>
      <c r="D48" s="425"/>
      <c r="E48" s="425"/>
      <c r="F48" s="425"/>
      <c r="G48" s="425"/>
      <c r="H48" s="425"/>
      <c r="I48" s="425"/>
      <c r="J48" s="425"/>
      <c r="K48" s="425"/>
      <c r="L48" s="425"/>
      <c r="M48" s="425"/>
      <c r="N48" s="425"/>
      <c r="O48" s="425"/>
      <c r="P48" s="425"/>
      <c r="Q48" s="425"/>
      <c r="R48" s="425"/>
      <c r="S48" s="425"/>
      <c r="T48" s="425"/>
      <c r="U48" s="426"/>
      <c r="V48" s="426"/>
      <c r="W48" s="426"/>
      <c r="X48" s="426"/>
      <c r="Y48" s="426"/>
      <c r="Z48" s="426"/>
    </row>
    <row r="49" spans="1:27">
      <c r="A49" s="427" t="s">
        <v>923</v>
      </c>
      <c r="B49" s="427"/>
      <c r="C49" s="427"/>
      <c r="D49" s="427"/>
      <c r="E49" s="427"/>
      <c r="F49" s="427"/>
      <c r="G49" s="427"/>
      <c r="H49" s="427"/>
      <c r="I49" s="427"/>
      <c r="J49" s="427" t="s">
        <v>924</v>
      </c>
      <c r="K49" s="427"/>
      <c r="L49" s="427"/>
      <c r="M49" s="427"/>
      <c r="N49" s="427"/>
      <c r="O49" s="427"/>
      <c r="P49" s="427"/>
      <c r="Q49" s="427"/>
      <c r="R49" s="427" t="s">
        <v>925</v>
      </c>
      <c r="S49" s="427"/>
      <c r="T49" s="427"/>
      <c r="U49" s="427"/>
      <c r="V49" s="427"/>
      <c r="W49" s="427"/>
      <c r="X49" s="427"/>
      <c r="Y49" s="427"/>
      <c r="Z49" s="427"/>
      <c r="AA49" s="241"/>
    </row>
    <row r="50" spans="1:27" ht="73.5" customHeight="1">
      <c r="A50" s="430" t="s">
        <v>1788</v>
      </c>
      <c r="B50" s="431"/>
      <c r="C50" s="431"/>
      <c r="D50" s="431"/>
      <c r="E50" s="431"/>
      <c r="F50" s="431"/>
      <c r="G50" s="431"/>
      <c r="H50" s="431"/>
      <c r="I50" s="432"/>
      <c r="J50" s="430" t="s">
        <v>1348</v>
      </c>
      <c r="K50" s="431"/>
      <c r="L50" s="431"/>
      <c r="M50" s="431"/>
      <c r="N50" s="431"/>
      <c r="O50" s="431"/>
      <c r="P50" s="431"/>
      <c r="Q50" s="432"/>
      <c r="R50" s="430" t="s">
        <v>1355</v>
      </c>
      <c r="S50" s="431"/>
      <c r="T50" s="431"/>
      <c r="U50" s="431"/>
      <c r="V50" s="431"/>
      <c r="W50" s="431"/>
      <c r="X50" s="431"/>
      <c r="Y50" s="431"/>
      <c r="Z50" s="432"/>
    </row>
    <row r="51" spans="1:27">
      <c r="A51" s="433"/>
      <c r="B51" s="434"/>
      <c r="C51" s="434"/>
      <c r="D51" s="434"/>
      <c r="E51" s="434"/>
      <c r="F51" s="434"/>
      <c r="G51" s="434"/>
      <c r="H51" s="434"/>
      <c r="I51" s="435"/>
      <c r="J51" s="433"/>
      <c r="K51" s="434"/>
      <c r="L51" s="434"/>
      <c r="M51" s="434"/>
      <c r="N51" s="434"/>
      <c r="O51" s="434"/>
      <c r="P51" s="434"/>
      <c r="Q51" s="435"/>
      <c r="R51" s="433"/>
      <c r="S51" s="434"/>
      <c r="T51" s="434"/>
      <c r="U51" s="434"/>
      <c r="V51" s="434"/>
      <c r="W51" s="434"/>
      <c r="X51" s="434"/>
      <c r="Y51" s="434"/>
      <c r="Z51" s="435"/>
    </row>
    <row r="52" spans="1:27" ht="48.75" customHeight="1">
      <c r="A52" s="402" t="s">
        <v>1354</v>
      </c>
      <c r="B52" s="443"/>
      <c r="C52" s="443"/>
      <c r="D52" s="443"/>
      <c r="E52" s="443"/>
      <c r="F52" s="443"/>
      <c r="G52" s="443"/>
      <c r="H52" s="443"/>
      <c r="I52" s="443"/>
      <c r="J52" s="406" t="s">
        <v>1351</v>
      </c>
      <c r="K52" s="407"/>
      <c r="L52" s="407"/>
      <c r="M52" s="407"/>
      <c r="N52" s="407"/>
      <c r="O52" s="407"/>
      <c r="P52" s="407"/>
      <c r="Q52" s="407"/>
      <c r="R52" s="407" t="s">
        <v>1386</v>
      </c>
      <c r="S52" s="444"/>
      <c r="T52" s="444"/>
      <c r="U52" s="444"/>
      <c r="V52" s="444"/>
      <c r="W52" s="444"/>
      <c r="X52" s="444"/>
      <c r="Y52" s="444"/>
      <c r="Z52" s="444"/>
    </row>
    <row r="53" spans="1:27" ht="9.9499999999999993" customHeight="1">
      <c r="A53" s="428" t="s">
        <v>926</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row>
    <row r="54" spans="1:27" ht="9.9499999999999993" customHeight="1">
      <c r="A54" s="429" t="s">
        <v>927</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1">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7"/>
    <mergeCell ref="A37:M37"/>
    <mergeCell ref="N37:T37"/>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6:B16"/>
    <mergeCell ref="C16:T16"/>
    <mergeCell ref="U16:Z16"/>
    <mergeCell ref="A17:B18"/>
    <mergeCell ref="C17:T18"/>
    <mergeCell ref="U17:Z18"/>
    <mergeCell ref="A15:Z15"/>
    <mergeCell ref="A1:Z1"/>
    <mergeCell ref="A2:Z2"/>
    <mergeCell ref="A3:Z3"/>
    <mergeCell ref="A4:Z4"/>
    <mergeCell ref="A5:Z5"/>
    <mergeCell ref="A7:Z7"/>
    <mergeCell ref="A8:Z8"/>
    <mergeCell ref="A9:Z9"/>
    <mergeCell ref="A10:Z11"/>
    <mergeCell ref="A12:Z12"/>
    <mergeCell ref="A13:Z14"/>
  </mergeCells>
  <hyperlinks>
    <hyperlink ref="P26" r:id="rId1" xr:uid="{3F474C58-09F9-4AC6-A0C5-3F7552B29F99}"/>
  </hyperlinks>
  <printOptions horizontalCentered="1" verticalCentered="1"/>
  <pageMargins left="0.51181102362204722" right="0.51181102362204722" top="0.15748031496062992" bottom="0.15748031496062992" header="0.31496062992125984" footer="0.31496062992125984"/>
  <pageSetup scale="72" orientation="portrait" horizontalDpi="300" verticalDpi="300"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C0000"/>
  </sheetPr>
  <dimension ref="A2:R15"/>
  <sheetViews>
    <sheetView view="pageBreakPreview" zoomScale="60" zoomScaleNormal="85" zoomScalePageLayoutView="200" workbookViewId="0">
      <selection activeCell="Y10" sqref="Y10"/>
    </sheetView>
  </sheetViews>
  <sheetFormatPr baseColWidth="10" defaultColWidth="8.85546875" defaultRowHeight="16.5"/>
  <cols>
    <col min="1" max="1" width="11" style="2" customWidth="1"/>
    <col min="2" max="2" width="9.7109375" style="2" customWidth="1"/>
    <col min="3" max="3" width="10.85546875" style="2" customWidth="1"/>
    <col min="4" max="4" width="13.28515625" style="2" customWidth="1"/>
    <col min="5" max="5" width="8.28515625" style="2" customWidth="1"/>
    <col min="6" max="6" width="11.7109375" style="2" customWidth="1"/>
    <col min="7" max="7" width="9.5703125" style="2" customWidth="1"/>
    <col min="8" max="8" width="8.42578125" style="2" customWidth="1"/>
    <col min="9" max="9" width="9.7109375" style="2" customWidth="1"/>
    <col min="10" max="10" width="10.28515625" style="2" customWidth="1"/>
    <col min="11" max="11" width="8.85546875" style="2" customWidth="1"/>
    <col min="12" max="12" width="12.140625" style="2" customWidth="1"/>
    <col min="13" max="13" width="9.42578125" style="2" customWidth="1"/>
    <col min="14" max="14" width="8.7109375" style="2" customWidth="1"/>
    <col min="15" max="15" width="9.5703125" style="2" customWidth="1"/>
    <col min="16" max="16" width="7.5703125" style="2" customWidth="1"/>
    <col min="17" max="17" width="10.42578125" style="2" customWidth="1"/>
    <col min="18" max="18" width="19.7109375" style="52" customWidth="1"/>
    <col min="19" max="19" width="2" style="2" customWidth="1"/>
    <col min="20" max="16384" width="8.85546875" style="2"/>
  </cols>
  <sheetData>
    <row r="2" spans="1:18">
      <c r="A2" s="491" t="s">
        <v>786</v>
      </c>
      <c r="B2" s="491"/>
      <c r="C2" s="491"/>
      <c r="D2" s="491"/>
      <c r="E2" s="491"/>
      <c r="F2" s="491"/>
      <c r="G2" s="491"/>
      <c r="H2" s="491"/>
      <c r="I2" s="491"/>
      <c r="J2" s="491"/>
      <c r="K2" s="491"/>
      <c r="L2" s="491"/>
      <c r="M2" s="491"/>
      <c r="N2" s="491"/>
      <c r="O2" s="491"/>
      <c r="P2" s="491"/>
      <c r="Q2" s="491"/>
      <c r="R2" s="491"/>
    </row>
    <row r="3" spans="1:18">
      <c r="A3" s="491" t="s">
        <v>787</v>
      </c>
      <c r="B3" s="491"/>
      <c r="C3" s="491"/>
      <c r="D3" s="491"/>
      <c r="E3" s="491"/>
      <c r="F3" s="491"/>
      <c r="G3" s="491"/>
      <c r="H3" s="491"/>
      <c r="I3" s="491"/>
      <c r="J3" s="491"/>
      <c r="K3" s="491"/>
      <c r="L3" s="491"/>
      <c r="M3" s="491"/>
      <c r="N3" s="491"/>
      <c r="O3" s="491"/>
      <c r="P3" s="491"/>
      <c r="Q3" s="491"/>
      <c r="R3" s="491"/>
    </row>
    <row r="5" spans="1:18">
      <c r="A5" s="492" t="s">
        <v>831</v>
      </c>
      <c r="B5" s="492"/>
      <c r="C5" s="492"/>
      <c r="D5" s="492"/>
      <c r="E5" s="492"/>
      <c r="F5" s="492"/>
      <c r="G5" s="492"/>
      <c r="H5" s="492"/>
      <c r="I5" s="492"/>
      <c r="J5" s="492"/>
      <c r="K5" s="492"/>
      <c r="L5" s="492"/>
      <c r="M5" s="492"/>
      <c r="N5" s="492"/>
      <c r="O5" s="492"/>
      <c r="P5" s="492"/>
      <c r="Q5" s="492"/>
      <c r="R5" s="492"/>
    </row>
    <row r="6" spans="1:18" ht="15" customHeight="1">
      <c r="A6" s="28"/>
      <c r="N6" s="2" t="str">
        <f>'FICHA TECNICA DE ACT FS-R'!V6</f>
        <v>FECHA: 28 de enero de 2026</v>
      </c>
    </row>
    <row r="7" spans="1:18" ht="42" customHeight="1">
      <c r="A7" s="488" t="s">
        <v>825</v>
      </c>
      <c r="B7" s="489"/>
      <c r="C7" s="489"/>
      <c r="D7" s="490"/>
      <c r="E7" s="487" t="s">
        <v>851</v>
      </c>
      <c r="F7" s="487"/>
      <c r="G7" s="487" t="s">
        <v>788</v>
      </c>
      <c r="H7" s="487"/>
      <c r="I7" s="487"/>
      <c r="J7" s="488" t="s">
        <v>789</v>
      </c>
      <c r="K7" s="489"/>
      <c r="L7" s="96"/>
    </row>
    <row r="8" spans="1:18" s="29" customFormat="1" ht="77.25" customHeight="1">
      <c r="A8" s="80" t="s">
        <v>855</v>
      </c>
      <c r="B8" s="80" t="s">
        <v>764</v>
      </c>
      <c r="C8" s="80" t="s">
        <v>765</v>
      </c>
      <c r="D8" s="80" t="s">
        <v>766</v>
      </c>
      <c r="E8" s="80" t="s">
        <v>783</v>
      </c>
      <c r="F8" s="80" t="s">
        <v>178</v>
      </c>
      <c r="G8" s="80" t="s">
        <v>179</v>
      </c>
      <c r="H8" s="80" t="s">
        <v>180</v>
      </c>
      <c r="I8" s="80" t="s">
        <v>854</v>
      </c>
      <c r="J8" s="80" t="s">
        <v>782</v>
      </c>
      <c r="K8" s="97" t="s">
        <v>812</v>
      </c>
      <c r="L8" s="98" t="s">
        <v>873</v>
      </c>
      <c r="M8" s="83" t="s">
        <v>852</v>
      </c>
      <c r="N8" s="82" t="s">
        <v>853</v>
      </c>
      <c r="O8" s="83" t="s">
        <v>182</v>
      </c>
      <c r="P8" s="81" t="s">
        <v>380</v>
      </c>
      <c r="Q8" s="81" t="s">
        <v>762</v>
      </c>
      <c r="R8" s="84" t="s">
        <v>183</v>
      </c>
    </row>
    <row r="9" spans="1:18" s="30" customFormat="1" ht="175.5" customHeight="1">
      <c r="A9" s="67" t="s">
        <v>1263</v>
      </c>
      <c r="B9" s="68" t="s">
        <v>1404</v>
      </c>
      <c r="C9" s="67" t="s">
        <v>1405</v>
      </c>
      <c r="D9" s="67" t="s">
        <v>1266</v>
      </c>
      <c r="E9" s="67" t="s">
        <v>7</v>
      </c>
      <c r="F9" s="67" t="s">
        <v>15</v>
      </c>
      <c r="G9" s="67" t="s">
        <v>262</v>
      </c>
      <c r="H9" s="67" t="s">
        <v>1406</v>
      </c>
      <c r="I9" s="67" t="s">
        <v>1407</v>
      </c>
      <c r="J9" s="275" t="s">
        <v>376</v>
      </c>
      <c r="K9" s="276" t="s">
        <v>1408</v>
      </c>
      <c r="L9" s="276" t="s">
        <v>1276</v>
      </c>
      <c r="M9" s="67">
        <v>25</v>
      </c>
      <c r="N9" s="67" t="s">
        <v>756</v>
      </c>
      <c r="O9" s="67">
        <v>6000</v>
      </c>
      <c r="P9" s="67" t="s">
        <v>1409</v>
      </c>
      <c r="Q9" s="66" t="s">
        <v>763</v>
      </c>
      <c r="R9" s="69">
        <v>645908823.03999996</v>
      </c>
    </row>
    <row r="10" spans="1:18" s="70" customFormat="1" ht="294.75" customHeight="1">
      <c r="A10" s="67" t="s">
        <v>1263</v>
      </c>
      <c r="B10" s="68" t="s">
        <v>1293</v>
      </c>
      <c r="C10" s="67" t="s">
        <v>1294</v>
      </c>
      <c r="D10" s="67" t="s">
        <v>1295</v>
      </c>
      <c r="E10" s="67" t="s">
        <v>7</v>
      </c>
      <c r="F10" s="67" t="s">
        <v>15</v>
      </c>
      <c r="G10" s="67" t="s">
        <v>262</v>
      </c>
      <c r="H10" s="67" t="s">
        <v>1406</v>
      </c>
      <c r="I10" s="67" t="s">
        <v>1407</v>
      </c>
      <c r="J10" s="275" t="s">
        <v>376</v>
      </c>
      <c r="K10" s="276" t="s">
        <v>1410</v>
      </c>
      <c r="L10" s="276" t="s">
        <v>1276</v>
      </c>
      <c r="M10" s="67">
        <v>25</v>
      </c>
      <c r="N10" s="67" t="s">
        <v>752</v>
      </c>
      <c r="O10" s="67">
        <v>6000</v>
      </c>
      <c r="P10" s="67" t="s">
        <v>1409</v>
      </c>
      <c r="Q10" s="66" t="s">
        <v>763</v>
      </c>
      <c r="R10" s="69">
        <v>234574522.77000001</v>
      </c>
    </row>
    <row r="11" spans="1:18">
      <c r="Q11" s="51" t="s">
        <v>184</v>
      </c>
      <c r="R11" s="53">
        <f>+SUM(R9:R10)</f>
        <v>880483345.80999994</v>
      </c>
    </row>
    <row r="12" spans="1:18">
      <c r="A12" s="2" t="s">
        <v>937</v>
      </c>
    </row>
    <row r="13" spans="1:18">
      <c r="A13" s="2" t="s">
        <v>811</v>
      </c>
    </row>
    <row r="15" spans="1:18">
      <c r="A15" s="2" t="s">
        <v>874</v>
      </c>
    </row>
  </sheetData>
  <mergeCells count="7">
    <mergeCell ref="E7:F7"/>
    <mergeCell ref="A7:D7"/>
    <mergeCell ref="G7:I7"/>
    <mergeCell ref="J7:K7"/>
    <mergeCell ref="A2:R2"/>
    <mergeCell ref="A3:R3"/>
    <mergeCell ref="A5:R5"/>
  </mergeCells>
  <pageMargins left="0.35433070866141736" right="0.15748031496062992" top="0.59055118110236227" bottom="0.55118110236220474" header="0.31496062992125984" footer="0.31496062992125984"/>
  <pageSetup scale="65" orientation="landscape"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D0505"/>
  </sheetPr>
  <dimension ref="A1:C257"/>
  <sheetViews>
    <sheetView workbookViewId="0">
      <pane ySplit="8" topLeftCell="A30" activePane="bottomLeft" state="frozen"/>
      <selection activeCell="BF19" sqref="BF19"/>
      <selection pane="bottomLeft" activeCell="K44" sqref="K44"/>
    </sheetView>
  </sheetViews>
  <sheetFormatPr baseColWidth="10" defaultColWidth="11.42578125" defaultRowHeight="16.5"/>
  <cols>
    <col min="1" max="1" width="21.7109375" style="37" customWidth="1"/>
    <col min="2" max="2" width="93.7109375" style="37" bestFit="1" customWidth="1"/>
    <col min="3" max="16384" width="11.42578125" style="37"/>
  </cols>
  <sheetData>
    <row r="1" spans="1:2">
      <c r="B1" s="39" t="s">
        <v>784</v>
      </c>
    </row>
    <row r="3" spans="1:2">
      <c r="A3" s="491" t="s">
        <v>786</v>
      </c>
      <c r="B3" s="491"/>
    </row>
    <row r="4" spans="1:2">
      <c r="A4" s="491" t="s">
        <v>787</v>
      </c>
      <c r="B4" s="491"/>
    </row>
    <row r="5" spans="1:2">
      <c r="A5" s="38"/>
      <c r="B5" s="38"/>
    </row>
    <row r="6" spans="1:2">
      <c r="A6" s="493" t="s">
        <v>785</v>
      </c>
      <c r="B6" s="493"/>
    </row>
    <row r="8" spans="1:2" s="40" customFormat="1" ht="27" customHeight="1">
      <c r="A8" s="85" t="s">
        <v>783</v>
      </c>
      <c r="B8" s="85" t="s">
        <v>178</v>
      </c>
    </row>
    <row r="9" spans="1:2">
      <c r="A9" s="41" t="s">
        <v>7</v>
      </c>
      <c r="B9" s="41" t="s">
        <v>8</v>
      </c>
    </row>
    <row r="10" spans="1:2">
      <c r="A10" s="41" t="s">
        <v>7</v>
      </c>
      <c r="B10" s="41" t="s">
        <v>9</v>
      </c>
    </row>
    <row r="11" spans="1:2">
      <c r="A11" s="41" t="s">
        <v>7</v>
      </c>
      <c r="B11" s="41" t="s">
        <v>11</v>
      </c>
    </row>
    <row r="12" spans="1:2">
      <c r="A12" s="41" t="s">
        <v>7</v>
      </c>
      <c r="B12" s="41" t="s">
        <v>12</v>
      </c>
    </row>
    <row r="13" spans="1:2">
      <c r="A13" s="41" t="s">
        <v>7</v>
      </c>
      <c r="B13" s="41" t="s">
        <v>13</v>
      </c>
    </row>
    <row r="14" spans="1:2">
      <c r="A14" s="41" t="s">
        <v>7</v>
      </c>
      <c r="B14" s="41" t="s">
        <v>10</v>
      </c>
    </row>
    <row r="15" spans="1:2">
      <c r="A15" s="41" t="s">
        <v>7</v>
      </c>
      <c r="B15" s="41" t="s">
        <v>14</v>
      </c>
    </row>
    <row r="16" spans="1:2">
      <c r="A16" s="41" t="s">
        <v>7</v>
      </c>
      <c r="B16" s="41" t="s">
        <v>15</v>
      </c>
    </row>
    <row r="17" spans="1:2">
      <c r="A17" s="41" t="s">
        <v>7</v>
      </c>
      <c r="B17" s="41" t="s">
        <v>16</v>
      </c>
    </row>
    <row r="18" spans="1:2">
      <c r="A18" s="41" t="s">
        <v>7</v>
      </c>
      <c r="B18" s="41" t="s">
        <v>17</v>
      </c>
    </row>
    <row r="19" spans="1:2">
      <c r="A19" s="41" t="s">
        <v>7</v>
      </c>
      <c r="B19" s="41" t="s">
        <v>18</v>
      </c>
    </row>
    <row r="20" spans="1:2">
      <c r="A20" s="41" t="s">
        <v>7</v>
      </c>
      <c r="B20" s="41" t="s">
        <v>19</v>
      </c>
    </row>
    <row r="21" spans="1:2">
      <c r="A21" s="41" t="s">
        <v>7</v>
      </c>
      <c r="B21" s="41" t="s">
        <v>20</v>
      </c>
    </row>
    <row r="22" spans="1:2">
      <c r="A22" s="41" t="s">
        <v>7</v>
      </c>
      <c r="B22" s="41" t="s">
        <v>21</v>
      </c>
    </row>
    <row r="23" spans="1:2">
      <c r="A23" s="41" t="s">
        <v>7</v>
      </c>
      <c r="B23" s="41" t="s">
        <v>22</v>
      </c>
    </row>
    <row r="24" spans="1:2">
      <c r="A24" s="41" t="s">
        <v>7</v>
      </c>
      <c r="B24" s="41" t="s">
        <v>23</v>
      </c>
    </row>
    <row r="25" spans="1:2">
      <c r="A25" s="41" t="s">
        <v>7</v>
      </c>
      <c r="B25" s="41" t="s">
        <v>24</v>
      </c>
    </row>
    <row r="26" spans="1:2">
      <c r="A26" s="41" t="s">
        <v>7</v>
      </c>
      <c r="B26" s="41" t="s">
        <v>25</v>
      </c>
    </row>
    <row r="27" spans="1:2">
      <c r="A27" s="41" t="s">
        <v>7</v>
      </c>
      <c r="B27" s="41" t="s">
        <v>26</v>
      </c>
    </row>
    <row r="28" spans="1:2">
      <c r="A28" s="41" t="s">
        <v>7</v>
      </c>
      <c r="B28" s="41" t="s">
        <v>27</v>
      </c>
    </row>
    <row r="29" spans="1:2">
      <c r="A29" s="41" t="s">
        <v>7</v>
      </c>
      <c r="B29" s="41" t="s">
        <v>28</v>
      </c>
    </row>
    <row r="30" spans="1:2">
      <c r="A30" s="41" t="s">
        <v>7</v>
      </c>
      <c r="B30" s="41" t="s">
        <v>29</v>
      </c>
    </row>
    <row r="31" spans="1:2">
      <c r="A31" s="41" t="s">
        <v>7</v>
      </c>
      <c r="B31" s="41" t="s">
        <v>30</v>
      </c>
    </row>
    <row r="32" spans="1:2">
      <c r="A32" s="41" t="s">
        <v>7</v>
      </c>
      <c r="B32" s="41" t="s">
        <v>31</v>
      </c>
    </row>
    <row r="33" spans="1:2">
      <c r="A33" s="41" t="s">
        <v>7</v>
      </c>
      <c r="B33" s="41" t="s">
        <v>32</v>
      </c>
    </row>
    <row r="34" spans="1:2">
      <c r="A34" s="41" t="s">
        <v>7</v>
      </c>
      <c r="B34" s="41" t="s">
        <v>33</v>
      </c>
    </row>
    <row r="35" spans="1:2">
      <c r="A35" s="41" t="s">
        <v>7</v>
      </c>
      <c r="B35" s="41" t="s">
        <v>34</v>
      </c>
    </row>
    <row r="36" spans="1:2">
      <c r="A36" s="41" t="s">
        <v>7</v>
      </c>
      <c r="B36" s="41" t="s">
        <v>35</v>
      </c>
    </row>
    <row r="37" spans="1:2">
      <c r="A37" s="41" t="s">
        <v>7</v>
      </c>
      <c r="B37" s="41" t="s">
        <v>36</v>
      </c>
    </row>
    <row r="38" spans="1:2">
      <c r="A38" s="41" t="s">
        <v>7</v>
      </c>
      <c r="B38" s="41" t="s">
        <v>37</v>
      </c>
    </row>
    <row r="39" spans="1:2">
      <c r="A39" s="41" t="s">
        <v>40</v>
      </c>
      <c r="B39" s="41" t="s">
        <v>41</v>
      </c>
    </row>
    <row r="40" spans="1:2">
      <c r="A40" s="41" t="s">
        <v>40</v>
      </c>
      <c r="B40" s="41" t="s">
        <v>807</v>
      </c>
    </row>
    <row r="41" spans="1:2">
      <c r="A41" s="41" t="s">
        <v>38</v>
      </c>
      <c r="B41" s="41" t="s">
        <v>39</v>
      </c>
    </row>
    <row r="42" spans="1:2">
      <c r="A42" s="41" t="s">
        <v>0</v>
      </c>
      <c r="B42" s="41" t="s">
        <v>1</v>
      </c>
    </row>
    <row r="43" spans="1:2">
      <c r="A43" s="41" t="s">
        <v>0</v>
      </c>
      <c r="B43" s="41" t="s">
        <v>2</v>
      </c>
    </row>
    <row r="44" spans="1:2">
      <c r="A44" s="41" t="s">
        <v>0</v>
      </c>
      <c r="B44" s="41" t="s">
        <v>3</v>
      </c>
    </row>
    <row r="45" spans="1:2">
      <c r="A45" s="41" t="s">
        <v>0</v>
      </c>
      <c r="B45" s="41" t="s">
        <v>4</v>
      </c>
    </row>
    <row r="46" spans="1:2">
      <c r="A46" s="41" t="s">
        <v>0</v>
      </c>
      <c r="B46" s="41" t="s">
        <v>808</v>
      </c>
    </row>
    <row r="47" spans="1:2">
      <c r="A47" s="41" t="s">
        <v>0</v>
      </c>
      <c r="B47" s="41" t="s">
        <v>5</v>
      </c>
    </row>
    <row r="48" spans="1:2">
      <c r="A48" s="41" t="s">
        <v>0</v>
      </c>
      <c r="B48" s="41" t="s">
        <v>6</v>
      </c>
    </row>
    <row r="49" spans="1:2">
      <c r="A49" s="41" t="s">
        <v>44</v>
      </c>
      <c r="B49" s="41" t="s">
        <v>52</v>
      </c>
    </row>
    <row r="50" spans="1:2">
      <c r="A50" s="41" t="s">
        <v>44</v>
      </c>
      <c r="B50" s="41" t="s">
        <v>78</v>
      </c>
    </row>
    <row r="51" spans="1:2">
      <c r="A51" s="41" t="s">
        <v>44</v>
      </c>
      <c r="B51" s="41" t="s">
        <v>79</v>
      </c>
    </row>
    <row r="52" spans="1:2">
      <c r="A52" s="41" t="s">
        <v>44</v>
      </c>
      <c r="B52" s="41" t="s">
        <v>80</v>
      </c>
    </row>
    <row r="53" spans="1:2">
      <c r="A53" s="41" t="s">
        <v>44</v>
      </c>
      <c r="B53" s="41" t="s">
        <v>81</v>
      </c>
    </row>
    <row r="54" spans="1:2">
      <c r="A54" s="41" t="s">
        <v>44</v>
      </c>
      <c r="B54" s="41" t="s">
        <v>82</v>
      </c>
    </row>
    <row r="55" spans="1:2">
      <c r="A55" s="41" t="s">
        <v>44</v>
      </c>
      <c r="B55" s="41" t="s">
        <v>61</v>
      </c>
    </row>
    <row r="56" spans="1:2">
      <c r="A56" s="41" t="s">
        <v>44</v>
      </c>
      <c r="B56" s="41" t="s">
        <v>47</v>
      </c>
    </row>
    <row r="57" spans="1:2">
      <c r="A57" s="41" t="s">
        <v>44</v>
      </c>
      <c r="B57" s="41" t="s">
        <v>62</v>
      </c>
    </row>
    <row r="58" spans="1:2">
      <c r="A58" s="41" t="s">
        <v>44</v>
      </c>
      <c r="B58" s="41" t="s">
        <v>63</v>
      </c>
    </row>
    <row r="59" spans="1:2">
      <c r="A59" s="41" t="s">
        <v>44</v>
      </c>
      <c r="B59" s="41" t="s">
        <v>48</v>
      </c>
    </row>
    <row r="60" spans="1:2">
      <c r="A60" s="41" t="s">
        <v>44</v>
      </c>
      <c r="B60" s="41" t="s">
        <v>49</v>
      </c>
    </row>
    <row r="61" spans="1:2">
      <c r="A61" s="41" t="s">
        <v>44</v>
      </c>
      <c r="B61" s="41" t="s">
        <v>50</v>
      </c>
    </row>
    <row r="62" spans="1:2">
      <c r="A62" s="41" t="s">
        <v>44</v>
      </c>
      <c r="B62" s="41" t="s">
        <v>45</v>
      </c>
    </row>
    <row r="63" spans="1:2">
      <c r="A63" s="41" t="s">
        <v>44</v>
      </c>
      <c r="B63" s="41" t="s">
        <v>46</v>
      </c>
    </row>
    <row r="64" spans="1:2">
      <c r="A64" s="41" t="s">
        <v>44</v>
      </c>
      <c r="B64" s="41" t="s">
        <v>51</v>
      </c>
    </row>
    <row r="65" spans="1:2">
      <c r="A65" s="41" t="s">
        <v>44</v>
      </c>
      <c r="B65" s="41" t="s">
        <v>809</v>
      </c>
    </row>
    <row r="66" spans="1:2">
      <c r="A66" s="41" t="s">
        <v>44</v>
      </c>
      <c r="B66" s="41" t="s">
        <v>53</v>
      </c>
    </row>
    <row r="67" spans="1:2">
      <c r="A67" s="41" t="s">
        <v>44</v>
      </c>
      <c r="B67" s="41" t="s">
        <v>54</v>
      </c>
    </row>
    <row r="68" spans="1:2">
      <c r="A68" s="41" t="s">
        <v>44</v>
      </c>
      <c r="B68" s="41" t="s">
        <v>96</v>
      </c>
    </row>
    <row r="69" spans="1:2">
      <c r="A69" s="41" t="s">
        <v>44</v>
      </c>
      <c r="B69" s="41" t="s">
        <v>55</v>
      </c>
    </row>
    <row r="70" spans="1:2">
      <c r="A70" s="41" t="s">
        <v>44</v>
      </c>
      <c r="B70" s="41" t="s">
        <v>56</v>
      </c>
    </row>
    <row r="71" spans="1:2">
      <c r="A71" s="41" t="s">
        <v>44</v>
      </c>
      <c r="B71" s="41" t="s">
        <v>57</v>
      </c>
    </row>
    <row r="72" spans="1:2">
      <c r="A72" s="41" t="s">
        <v>44</v>
      </c>
      <c r="B72" s="41" t="s">
        <v>58</v>
      </c>
    </row>
    <row r="73" spans="1:2">
      <c r="A73" s="41" t="s">
        <v>44</v>
      </c>
      <c r="B73" s="41" t="s">
        <v>64</v>
      </c>
    </row>
    <row r="74" spans="1:2">
      <c r="A74" s="41" t="s">
        <v>44</v>
      </c>
      <c r="B74" s="41" t="s">
        <v>65</v>
      </c>
    </row>
    <row r="75" spans="1:2">
      <c r="A75" s="41" t="s">
        <v>44</v>
      </c>
      <c r="B75" s="41" t="s">
        <v>66</v>
      </c>
    </row>
    <row r="76" spans="1:2">
      <c r="A76" s="41" t="s">
        <v>44</v>
      </c>
      <c r="B76" s="41" t="s">
        <v>95</v>
      </c>
    </row>
    <row r="77" spans="1:2">
      <c r="A77" s="41" t="s">
        <v>44</v>
      </c>
      <c r="B77" s="41" t="s">
        <v>67</v>
      </c>
    </row>
    <row r="78" spans="1:2">
      <c r="A78" s="41" t="s">
        <v>44</v>
      </c>
      <c r="B78" s="41" t="s">
        <v>68</v>
      </c>
    </row>
    <row r="79" spans="1:2">
      <c r="A79" s="41" t="s">
        <v>44</v>
      </c>
      <c r="B79" s="41" t="s">
        <v>69</v>
      </c>
    </row>
    <row r="80" spans="1:2">
      <c r="A80" s="41" t="s">
        <v>44</v>
      </c>
      <c r="B80" s="41" t="s">
        <v>70</v>
      </c>
    </row>
    <row r="81" spans="1:3">
      <c r="A81" s="41" t="s">
        <v>44</v>
      </c>
      <c r="B81" s="41" t="s">
        <v>71</v>
      </c>
    </row>
    <row r="82" spans="1:3">
      <c r="A82" s="41" t="s">
        <v>44</v>
      </c>
      <c r="B82" s="41" t="s">
        <v>72</v>
      </c>
    </row>
    <row r="83" spans="1:3">
      <c r="A83" s="41" t="s">
        <v>44</v>
      </c>
      <c r="B83" s="41" t="s">
        <v>73</v>
      </c>
    </row>
    <row r="84" spans="1:3">
      <c r="A84" s="41" t="s">
        <v>44</v>
      </c>
      <c r="B84" s="41" t="s">
        <v>74</v>
      </c>
    </row>
    <row r="85" spans="1:3">
      <c r="A85" s="41" t="s">
        <v>44</v>
      </c>
      <c r="B85" s="41" t="s">
        <v>75</v>
      </c>
    </row>
    <row r="86" spans="1:3" s="42" customFormat="1">
      <c r="A86" s="41" t="s">
        <v>44</v>
      </c>
      <c r="B86" s="41" t="s">
        <v>76</v>
      </c>
      <c r="C86" s="37"/>
    </row>
    <row r="87" spans="1:3">
      <c r="A87" s="41" t="s">
        <v>44</v>
      </c>
      <c r="B87" s="41" t="s">
        <v>77</v>
      </c>
    </row>
    <row r="88" spans="1:3">
      <c r="A88" s="41" t="s">
        <v>44</v>
      </c>
      <c r="B88" s="41" t="s">
        <v>59</v>
      </c>
    </row>
    <row r="89" spans="1:3">
      <c r="A89" s="41" t="s">
        <v>44</v>
      </c>
      <c r="B89" s="41" t="s">
        <v>83</v>
      </c>
    </row>
    <row r="90" spans="1:3">
      <c r="A90" s="41" t="s">
        <v>44</v>
      </c>
      <c r="B90" s="41" t="s">
        <v>84</v>
      </c>
    </row>
    <row r="91" spans="1:3">
      <c r="A91" s="41" t="s">
        <v>44</v>
      </c>
      <c r="B91" s="41" t="s">
        <v>85</v>
      </c>
    </row>
    <row r="92" spans="1:3">
      <c r="A92" s="41" t="s">
        <v>44</v>
      </c>
      <c r="B92" s="41" t="s">
        <v>86</v>
      </c>
    </row>
    <row r="93" spans="1:3">
      <c r="A93" s="41" t="s">
        <v>44</v>
      </c>
      <c r="B93" s="41" t="s">
        <v>60</v>
      </c>
    </row>
    <row r="94" spans="1:3">
      <c r="A94" s="41" t="s">
        <v>44</v>
      </c>
      <c r="B94" s="41" t="s">
        <v>87</v>
      </c>
    </row>
    <row r="95" spans="1:3">
      <c r="A95" s="41" t="s">
        <v>44</v>
      </c>
      <c r="B95" s="41" t="s">
        <v>88</v>
      </c>
    </row>
    <row r="96" spans="1:3">
      <c r="A96" s="41" t="s">
        <v>44</v>
      </c>
      <c r="B96" s="41" t="s">
        <v>89</v>
      </c>
    </row>
    <row r="97" spans="1:3">
      <c r="A97" s="41" t="s">
        <v>44</v>
      </c>
      <c r="B97" s="41" t="s">
        <v>90</v>
      </c>
    </row>
    <row r="98" spans="1:3">
      <c r="A98" s="41" t="s">
        <v>44</v>
      </c>
      <c r="B98" s="41" t="s">
        <v>91</v>
      </c>
    </row>
    <row r="99" spans="1:3">
      <c r="A99" s="41" t="s">
        <v>44</v>
      </c>
      <c r="B99" s="41" t="s">
        <v>92</v>
      </c>
    </row>
    <row r="100" spans="1:3">
      <c r="A100" s="41" t="s">
        <v>44</v>
      </c>
      <c r="B100" s="41" t="s">
        <v>93</v>
      </c>
    </row>
    <row r="101" spans="1:3">
      <c r="A101" s="41" t="s">
        <v>44</v>
      </c>
      <c r="B101" s="41" t="s">
        <v>94</v>
      </c>
    </row>
    <row r="102" spans="1:3" s="43" customFormat="1">
      <c r="A102" s="41" t="s">
        <v>44</v>
      </c>
      <c r="B102" s="41" t="s">
        <v>810</v>
      </c>
      <c r="C102" s="37"/>
    </row>
    <row r="103" spans="1:3">
      <c r="A103" s="41" t="s">
        <v>42</v>
      </c>
      <c r="B103" s="41" t="s">
        <v>97</v>
      </c>
    </row>
    <row r="104" spans="1:3">
      <c r="A104" s="41" t="s">
        <v>42</v>
      </c>
      <c r="B104" s="41" t="s">
        <v>98</v>
      </c>
    </row>
    <row r="105" spans="1:3">
      <c r="A105" s="41" t="s">
        <v>42</v>
      </c>
      <c r="B105" s="41" t="s">
        <v>99</v>
      </c>
    </row>
    <row r="106" spans="1:3">
      <c r="A106" s="41" t="s">
        <v>42</v>
      </c>
      <c r="B106" s="41" t="s">
        <v>100</v>
      </c>
    </row>
    <row r="107" spans="1:3">
      <c r="A107" s="41" t="s">
        <v>42</v>
      </c>
      <c r="B107" s="41" t="s">
        <v>101</v>
      </c>
    </row>
    <row r="108" spans="1:3">
      <c r="A108" s="41" t="s">
        <v>42</v>
      </c>
      <c r="B108" s="41" t="s">
        <v>102</v>
      </c>
    </row>
    <row r="109" spans="1:3">
      <c r="A109" s="41" t="s">
        <v>42</v>
      </c>
      <c r="B109" s="41" t="s">
        <v>103</v>
      </c>
    </row>
    <row r="110" spans="1:3">
      <c r="A110" s="41" t="s">
        <v>42</v>
      </c>
      <c r="B110" s="41" t="s">
        <v>104</v>
      </c>
    </row>
    <row r="111" spans="1:3">
      <c r="A111" s="41" t="s">
        <v>42</v>
      </c>
      <c r="B111" s="41" t="s">
        <v>105</v>
      </c>
    </row>
    <row r="112" spans="1:3">
      <c r="A112" s="41" t="s">
        <v>42</v>
      </c>
      <c r="B112" s="41" t="s">
        <v>106</v>
      </c>
    </row>
    <row r="113" spans="1:2">
      <c r="A113" s="41" t="s">
        <v>42</v>
      </c>
      <c r="B113" s="41" t="s">
        <v>107</v>
      </c>
    </row>
    <row r="114" spans="1:2">
      <c r="A114" s="41" t="s">
        <v>42</v>
      </c>
      <c r="B114" s="41" t="s">
        <v>108</v>
      </c>
    </row>
    <row r="115" spans="1:2">
      <c r="A115" s="41" t="s">
        <v>42</v>
      </c>
      <c r="B115" s="41" t="s">
        <v>109</v>
      </c>
    </row>
    <row r="116" spans="1:2">
      <c r="A116" s="41" t="s">
        <v>42</v>
      </c>
      <c r="B116" s="41" t="s">
        <v>110</v>
      </c>
    </row>
    <row r="117" spans="1:2">
      <c r="A117" s="41" t="s">
        <v>42</v>
      </c>
      <c r="B117" s="41" t="s">
        <v>111</v>
      </c>
    </row>
    <row r="118" spans="1:2">
      <c r="A118" s="41" t="s">
        <v>42</v>
      </c>
      <c r="B118" s="41" t="s">
        <v>112</v>
      </c>
    </row>
    <row r="119" spans="1:2">
      <c r="A119" s="41" t="s">
        <v>42</v>
      </c>
      <c r="B119" s="41" t="s">
        <v>113</v>
      </c>
    </row>
    <row r="120" spans="1:2">
      <c r="A120" s="41" t="s">
        <v>42</v>
      </c>
      <c r="B120" s="41" t="s">
        <v>114</v>
      </c>
    </row>
    <row r="121" spans="1:2">
      <c r="A121" s="41" t="s">
        <v>42</v>
      </c>
      <c r="B121" s="41" t="s">
        <v>115</v>
      </c>
    </row>
    <row r="122" spans="1:2">
      <c r="A122" s="41" t="s">
        <v>42</v>
      </c>
      <c r="B122" s="41" t="s">
        <v>116</v>
      </c>
    </row>
    <row r="123" spans="1:2">
      <c r="A123" s="41" t="s">
        <v>42</v>
      </c>
      <c r="B123" s="41" t="s">
        <v>117</v>
      </c>
    </row>
    <row r="124" spans="1:2">
      <c r="A124" s="41" t="s">
        <v>42</v>
      </c>
      <c r="B124" s="41" t="s">
        <v>118</v>
      </c>
    </row>
    <row r="125" spans="1:2">
      <c r="A125" s="41" t="s">
        <v>42</v>
      </c>
      <c r="B125" s="41" t="s">
        <v>119</v>
      </c>
    </row>
    <row r="126" spans="1:2">
      <c r="A126" s="41" t="s">
        <v>42</v>
      </c>
      <c r="B126" s="41" t="s">
        <v>120</v>
      </c>
    </row>
    <row r="127" spans="1:2">
      <c r="A127" s="41" t="s">
        <v>42</v>
      </c>
      <c r="B127" s="41" t="s">
        <v>121</v>
      </c>
    </row>
    <row r="128" spans="1:2">
      <c r="A128" s="41" t="s">
        <v>42</v>
      </c>
      <c r="B128" s="41" t="s">
        <v>122</v>
      </c>
    </row>
    <row r="129" spans="1:2">
      <c r="A129" s="41" t="s">
        <v>42</v>
      </c>
      <c r="B129" s="41" t="s">
        <v>123</v>
      </c>
    </row>
    <row r="130" spans="1:2">
      <c r="A130" s="41" t="s">
        <v>42</v>
      </c>
      <c r="B130" s="41" t="s">
        <v>124</v>
      </c>
    </row>
    <row r="131" spans="1:2">
      <c r="A131" s="41" t="s">
        <v>42</v>
      </c>
      <c r="B131" s="41" t="s">
        <v>125</v>
      </c>
    </row>
    <row r="132" spans="1:2">
      <c r="A132" s="41" t="s">
        <v>42</v>
      </c>
      <c r="B132" s="41" t="s">
        <v>126</v>
      </c>
    </row>
    <row r="133" spans="1:2">
      <c r="A133" s="41" t="s">
        <v>42</v>
      </c>
      <c r="B133" s="41" t="s">
        <v>127</v>
      </c>
    </row>
    <row r="134" spans="1:2">
      <c r="A134" s="41" t="s">
        <v>42</v>
      </c>
      <c r="B134" s="41" t="s">
        <v>128</v>
      </c>
    </row>
    <row r="135" spans="1:2">
      <c r="A135" s="41" t="s">
        <v>42</v>
      </c>
      <c r="B135" s="41" t="s">
        <v>129</v>
      </c>
    </row>
    <row r="136" spans="1:2">
      <c r="A136" s="41" t="s">
        <v>42</v>
      </c>
      <c r="B136" s="41" t="s">
        <v>130</v>
      </c>
    </row>
    <row r="137" spans="1:2">
      <c r="A137" s="41" t="s">
        <v>42</v>
      </c>
      <c r="B137" s="41" t="s">
        <v>131</v>
      </c>
    </row>
    <row r="138" spans="1:2">
      <c r="A138" s="41" t="s">
        <v>42</v>
      </c>
      <c r="B138" s="41" t="s">
        <v>132</v>
      </c>
    </row>
    <row r="139" spans="1:2">
      <c r="A139" s="41" t="s">
        <v>42</v>
      </c>
      <c r="B139" s="41" t="s">
        <v>133</v>
      </c>
    </row>
    <row r="140" spans="1:2">
      <c r="A140" s="41" t="s">
        <v>42</v>
      </c>
      <c r="B140" s="41" t="s">
        <v>134</v>
      </c>
    </row>
    <row r="141" spans="1:2">
      <c r="A141" s="41" t="s">
        <v>42</v>
      </c>
      <c r="B141" s="41" t="s">
        <v>135</v>
      </c>
    </row>
    <row r="142" spans="1:2">
      <c r="A142" s="41" t="s">
        <v>42</v>
      </c>
      <c r="B142" s="41" t="s">
        <v>136</v>
      </c>
    </row>
    <row r="143" spans="1:2">
      <c r="A143" s="41" t="s">
        <v>42</v>
      </c>
      <c r="B143" s="41" t="s">
        <v>137</v>
      </c>
    </row>
    <row r="144" spans="1:2">
      <c r="A144" s="41" t="s">
        <v>42</v>
      </c>
      <c r="B144" s="41" t="s">
        <v>138</v>
      </c>
    </row>
    <row r="145" spans="1:2">
      <c r="A145" s="41" t="s">
        <v>42</v>
      </c>
      <c r="B145" s="41" t="s">
        <v>139</v>
      </c>
    </row>
    <row r="146" spans="1:2">
      <c r="A146" s="41" t="s">
        <v>42</v>
      </c>
      <c r="B146" s="41" t="s">
        <v>140</v>
      </c>
    </row>
    <row r="147" spans="1:2">
      <c r="A147" s="41" t="s">
        <v>42</v>
      </c>
      <c r="B147" s="41" t="s">
        <v>141</v>
      </c>
    </row>
    <row r="148" spans="1:2">
      <c r="A148" s="41" t="s">
        <v>42</v>
      </c>
      <c r="B148" s="41" t="s">
        <v>142</v>
      </c>
    </row>
    <row r="149" spans="1:2">
      <c r="A149" s="41" t="s">
        <v>42</v>
      </c>
      <c r="B149" s="41" t="s">
        <v>143</v>
      </c>
    </row>
    <row r="150" spans="1:2">
      <c r="A150" s="41" t="s">
        <v>42</v>
      </c>
      <c r="B150" s="41" t="s">
        <v>144</v>
      </c>
    </row>
    <row r="151" spans="1:2">
      <c r="A151" s="41" t="s">
        <v>42</v>
      </c>
      <c r="B151" s="41" t="s">
        <v>145</v>
      </c>
    </row>
    <row r="152" spans="1:2">
      <c r="A152" s="41" t="s">
        <v>42</v>
      </c>
      <c r="B152" s="41" t="s">
        <v>146</v>
      </c>
    </row>
    <row r="153" spans="1:2">
      <c r="A153" s="41" t="s">
        <v>42</v>
      </c>
      <c r="B153" s="41" t="s">
        <v>147</v>
      </c>
    </row>
    <row r="154" spans="1:2">
      <c r="A154" s="41" t="s">
        <v>42</v>
      </c>
      <c r="B154" s="41" t="s">
        <v>148</v>
      </c>
    </row>
    <row r="155" spans="1:2">
      <c r="A155" s="41" t="s">
        <v>42</v>
      </c>
      <c r="B155" s="41" t="s">
        <v>149</v>
      </c>
    </row>
    <row r="156" spans="1:2">
      <c r="A156" s="41" t="s">
        <v>42</v>
      </c>
      <c r="B156" s="41" t="s">
        <v>150</v>
      </c>
    </row>
    <row r="157" spans="1:2">
      <c r="A157" s="41" t="s">
        <v>42</v>
      </c>
      <c r="B157" s="41" t="s">
        <v>151</v>
      </c>
    </row>
    <row r="158" spans="1:2">
      <c r="A158" s="41" t="s">
        <v>42</v>
      </c>
      <c r="B158" s="41" t="s">
        <v>152</v>
      </c>
    </row>
    <row r="159" spans="1:2">
      <c r="A159" s="41" t="s">
        <v>42</v>
      </c>
      <c r="B159" s="41" t="s">
        <v>153</v>
      </c>
    </row>
    <row r="160" spans="1:2">
      <c r="A160" s="41" t="s">
        <v>42</v>
      </c>
      <c r="B160" s="41" t="s">
        <v>154</v>
      </c>
    </row>
    <row r="161" spans="1:2">
      <c r="A161" s="41" t="s">
        <v>42</v>
      </c>
      <c r="B161" s="41" t="s">
        <v>155</v>
      </c>
    </row>
    <row r="162" spans="1:2">
      <c r="A162" s="41" t="s">
        <v>42</v>
      </c>
      <c r="B162" s="41" t="s">
        <v>156</v>
      </c>
    </row>
    <row r="163" spans="1:2">
      <c r="A163" s="41" t="s">
        <v>42</v>
      </c>
      <c r="B163" s="41" t="s">
        <v>157</v>
      </c>
    </row>
    <row r="164" spans="1:2">
      <c r="A164" s="41" t="s">
        <v>42</v>
      </c>
      <c r="B164" s="41" t="s">
        <v>158</v>
      </c>
    </row>
    <row r="165" spans="1:2">
      <c r="A165" s="41" t="s">
        <v>42</v>
      </c>
      <c r="B165" s="41" t="s">
        <v>159</v>
      </c>
    </row>
    <row r="166" spans="1:2">
      <c r="A166" s="41" t="s">
        <v>42</v>
      </c>
      <c r="B166" s="41" t="s">
        <v>160</v>
      </c>
    </row>
    <row r="167" spans="1:2">
      <c r="A167" s="41" t="s">
        <v>42</v>
      </c>
      <c r="B167" s="41" t="s">
        <v>161</v>
      </c>
    </row>
    <row r="168" spans="1:2">
      <c r="A168" s="41" t="s">
        <v>42</v>
      </c>
      <c r="B168" s="41" t="s">
        <v>162</v>
      </c>
    </row>
    <row r="169" spans="1:2">
      <c r="A169" s="41" t="s">
        <v>42</v>
      </c>
      <c r="B169" s="41" t="s">
        <v>163</v>
      </c>
    </row>
    <row r="170" spans="1:2">
      <c r="A170" s="41" t="s">
        <v>42</v>
      </c>
      <c r="B170" s="41" t="s">
        <v>164</v>
      </c>
    </row>
    <row r="171" spans="1:2">
      <c r="A171" s="41" t="s">
        <v>42</v>
      </c>
      <c r="B171" s="41" t="s">
        <v>165</v>
      </c>
    </row>
    <row r="172" spans="1:2">
      <c r="A172" s="41" t="s">
        <v>42</v>
      </c>
      <c r="B172" s="41" t="s">
        <v>166</v>
      </c>
    </row>
    <row r="173" spans="1:2">
      <c r="A173" s="41" t="s">
        <v>42</v>
      </c>
      <c r="B173" s="41" t="s">
        <v>167</v>
      </c>
    </row>
    <row r="174" spans="1:2">
      <c r="A174" s="41" t="s">
        <v>42</v>
      </c>
      <c r="B174" s="41" t="s">
        <v>168</v>
      </c>
    </row>
    <row r="175" spans="1:2">
      <c r="A175" s="41" t="s">
        <v>42</v>
      </c>
      <c r="B175" s="41" t="s">
        <v>169</v>
      </c>
    </row>
    <row r="176" spans="1:2">
      <c r="A176" s="41" t="s">
        <v>42</v>
      </c>
      <c r="B176" s="41" t="s">
        <v>170</v>
      </c>
    </row>
    <row r="177" spans="1:2">
      <c r="A177" s="41" t="s">
        <v>42</v>
      </c>
      <c r="B177" s="41" t="s">
        <v>171</v>
      </c>
    </row>
    <row r="178" spans="1:2">
      <c r="A178" s="41" t="s">
        <v>42</v>
      </c>
      <c r="B178" s="41" t="s">
        <v>172</v>
      </c>
    </row>
    <row r="179" spans="1:2">
      <c r="A179" s="41" t="s">
        <v>42</v>
      </c>
      <c r="B179" s="41" t="s">
        <v>173</v>
      </c>
    </row>
    <row r="180" spans="1:2">
      <c r="A180" s="41" t="s">
        <v>42</v>
      </c>
      <c r="B180" s="41" t="s">
        <v>174</v>
      </c>
    </row>
    <row r="181" spans="1:2">
      <c r="A181" s="41" t="s">
        <v>42</v>
      </c>
      <c r="B181" s="41" t="s">
        <v>175</v>
      </c>
    </row>
    <row r="182" spans="1:2">
      <c r="A182" s="41" t="s">
        <v>42</v>
      </c>
      <c r="B182" s="41" t="s">
        <v>176</v>
      </c>
    </row>
    <row r="183" spans="1:2">
      <c r="A183" s="41" t="s">
        <v>42</v>
      </c>
      <c r="B183" s="41" t="s">
        <v>177</v>
      </c>
    </row>
    <row r="184" spans="1:2">
      <c r="A184" s="41" t="s">
        <v>42</v>
      </c>
      <c r="B184" s="41"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7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C0000"/>
  </sheetPr>
  <dimension ref="A1:C119"/>
  <sheetViews>
    <sheetView topLeftCell="A61" zoomScale="110" zoomScaleNormal="110" workbookViewId="0"/>
  </sheetViews>
  <sheetFormatPr baseColWidth="10" defaultColWidth="11.42578125"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7" customFormat="1" ht="16.5">
      <c r="A1" s="38"/>
      <c r="C1" s="39" t="s">
        <v>791</v>
      </c>
    </row>
    <row r="2" spans="1:3" s="37" customFormat="1" ht="16.5">
      <c r="A2" s="38"/>
    </row>
    <row r="3" spans="1:3" s="37" customFormat="1" ht="16.5">
      <c r="A3" s="491" t="s">
        <v>786</v>
      </c>
      <c r="B3" s="491"/>
      <c r="C3" s="491"/>
    </row>
    <row r="4" spans="1:3" s="37" customFormat="1" ht="16.5">
      <c r="A4" s="491" t="s">
        <v>787</v>
      </c>
      <c r="B4" s="491"/>
      <c r="C4" s="491"/>
    </row>
    <row r="5" spans="1:3" s="37" customFormat="1" ht="16.5">
      <c r="A5" s="38"/>
      <c r="B5" s="38"/>
      <c r="C5" s="38"/>
    </row>
    <row r="6" spans="1:3" s="37" customFormat="1" ht="16.5">
      <c r="A6" s="493" t="s">
        <v>790</v>
      </c>
      <c r="B6" s="493"/>
      <c r="C6" s="493"/>
    </row>
    <row r="8" spans="1:3" s="16" customFormat="1" ht="23.25" customHeight="1">
      <c r="A8" s="82" t="s">
        <v>179</v>
      </c>
      <c r="B8" s="82" t="s">
        <v>180</v>
      </c>
      <c r="C8" s="82" t="s">
        <v>181</v>
      </c>
    </row>
    <row r="9" spans="1:3">
      <c r="A9" s="49" t="s">
        <v>185</v>
      </c>
      <c r="B9" s="49" t="s">
        <v>186</v>
      </c>
      <c r="C9" s="49" t="s">
        <v>187</v>
      </c>
    </row>
    <row r="10" spans="1:3">
      <c r="A10" s="49" t="s">
        <v>185</v>
      </c>
      <c r="B10" s="49" t="s">
        <v>186</v>
      </c>
      <c r="C10" s="49" t="s">
        <v>226</v>
      </c>
    </row>
    <row r="11" spans="1:3">
      <c r="A11" s="49" t="s">
        <v>185</v>
      </c>
      <c r="B11" s="49" t="s">
        <v>227</v>
      </c>
      <c r="C11" s="49" t="s">
        <v>228</v>
      </c>
    </row>
    <row r="12" spans="1:3">
      <c r="A12" s="49" t="s">
        <v>185</v>
      </c>
      <c r="B12" s="49" t="s">
        <v>227</v>
      </c>
      <c r="C12" s="49" t="s">
        <v>229</v>
      </c>
    </row>
    <row r="13" spans="1:3">
      <c r="A13" s="49" t="s">
        <v>185</v>
      </c>
      <c r="B13" s="49" t="s">
        <v>227</v>
      </c>
      <c r="C13" s="49" t="s">
        <v>230</v>
      </c>
    </row>
    <row r="14" spans="1:3">
      <c r="A14" s="49" t="s">
        <v>185</v>
      </c>
      <c r="B14" s="49" t="s">
        <v>227</v>
      </c>
      <c r="C14" s="49" t="s">
        <v>231</v>
      </c>
    </row>
    <row r="15" spans="1:3">
      <c r="A15" s="49" t="s">
        <v>185</v>
      </c>
      <c r="B15" s="49" t="s">
        <v>232</v>
      </c>
      <c r="C15" s="49" t="s">
        <v>233</v>
      </c>
    </row>
    <row r="16" spans="1:3">
      <c r="A16" s="49" t="s">
        <v>185</v>
      </c>
      <c r="B16" s="49" t="s">
        <v>232</v>
      </c>
      <c r="C16" s="49" t="s">
        <v>234</v>
      </c>
    </row>
    <row r="17" spans="1:3">
      <c r="A17" s="49" t="s">
        <v>185</v>
      </c>
      <c r="B17" s="49" t="s">
        <v>232</v>
      </c>
      <c r="C17" s="49" t="s">
        <v>235</v>
      </c>
    </row>
    <row r="18" spans="1:3">
      <c r="A18" s="49" t="s">
        <v>185</v>
      </c>
      <c r="B18" s="49" t="s">
        <v>232</v>
      </c>
      <c r="C18" s="49" t="s">
        <v>236</v>
      </c>
    </row>
    <row r="19" spans="1:3">
      <c r="A19" s="49" t="s">
        <v>185</v>
      </c>
      <c r="B19" s="49" t="s">
        <v>232</v>
      </c>
      <c r="C19" s="49" t="s">
        <v>237</v>
      </c>
    </row>
    <row r="20" spans="1:3">
      <c r="A20" s="49" t="s">
        <v>185</v>
      </c>
      <c r="B20" s="49" t="s">
        <v>232</v>
      </c>
      <c r="C20" s="49" t="s">
        <v>238</v>
      </c>
    </row>
    <row r="21" spans="1:3">
      <c r="A21" s="49" t="s">
        <v>185</v>
      </c>
      <c r="B21" s="49" t="s">
        <v>232</v>
      </c>
      <c r="C21" s="49" t="s">
        <v>239</v>
      </c>
    </row>
    <row r="22" spans="1:3">
      <c r="A22" s="49" t="s">
        <v>185</v>
      </c>
      <c r="B22" s="49" t="s">
        <v>232</v>
      </c>
      <c r="C22" s="49" t="s">
        <v>240</v>
      </c>
    </row>
    <row r="23" spans="1:3">
      <c r="A23" s="49" t="s">
        <v>185</v>
      </c>
      <c r="B23" s="49" t="s">
        <v>232</v>
      </c>
      <c r="C23" s="49" t="s">
        <v>241</v>
      </c>
    </row>
    <row r="24" spans="1:3">
      <c r="A24" s="49" t="s">
        <v>185</v>
      </c>
      <c r="B24" s="49" t="s">
        <v>242</v>
      </c>
      <c r="C24" s="49" t="s">
        <v>243</v>
      </c>
    </row>
    <row r="25" spans="1:3">
      <c r="A25" s="49" t="s">
        <v>185</v>
      </c>
      <c r="B25" s="49" t="s">
        <v>244</v>
      </c>
      <c r="C25" s="49" t="s">
        <v>245</v>
      </c>
    </row>
    <row r="26" spans="1:3">
      <c r="A26" s="49" t="s">
        <v>185</v>
      </c>
      <c r="B26" s="49" t="s">
        <v>244</v>
      </c>
      <c r="C26" s="49" t="s">
        <v>246</v>
      </c>
    </row>
    <row r="27" spans="1:3">
      <c r="A27" s="49" t="s">
        <v>185</v>
      </c>
      <c r="B27" s="49" t="s">
        <v>247</v>
      </c>
      <c r="C27" s="49" t="s">
        <v>248</v>
      </c>
    </row>
    <row r="28" spans="1:3">
      <c r="A28" s="49" t="s">
        <v>185</v>
      </c>
      <c r="B28" s="49" t="s">
        <v>247</v>
      </c>
      <c r="C28" s="49" t="s">
        <v>249</v>
      </c>
    </row>
    <row r="29" spans="1:3">
      <c r="A29" s="49" t="s">
        <v>185</v>
      </c>
      <c r="B29" s="49" t="s">
        <v>247</v>
      </c>
      <c r="C29" s="49" t="s">
        <v>250</v>
      </c>
    </row>
    <row r="30" spans="1:3">
      <c r="A30" s="49" t="s">
        <v>185</v>
      </c>
      <c r="B30" s="50" t="s">
        <v>251</v>
      </c>
      <c r="C30" s="49" t="s">
        <v>252</v>
      </c>
    </row>
    <row r="31" spans="1:3">
      <c r="A31" s="49" t="s">
        <v>185</v>
      </c>
      <c r="B31" s="50" t="s">
        <v>251</v>
      </c>
      <c r="C31" s="49" t="s">
        <v>253</v>
      </c>
    </row>
    <row r="32" spans="1:3">
      <c r="A32" s="49" t="s">
        <v>185</v>
      </c>
      <c r="B32" s="50" t="s">
        <v>251</v>
      </c>
      <c r="C32" s="49" t="s">
        <v>254</v>
      </c>
    </row>
    <row r="33" spans="1:3">
      <c r="A33" s="49" t="s">
        <v>185</v>
      </c>
      <c r="B33" s="50" t="s">
        <v>251</v>
      </c>
      <c r="C33" s="49" t="s">
        <v>255</v>
      </c>
    </row>
    <row r="34" spans="1:3">
      <c r="A34" s="49" t="s">
        <v>185</v>
      </c>
      <c r="B34" s="49" t="s">
        <v>256</v>
      </c>
      <c r="C34" s="49" t="s">
        <v>257</v>
      </c>
    </row>
    <row r="35" spans="1:3">
      <c r="A35" s="49" t="s">
        <v>185</v>
      </c>
      <c r="B35" s="49" t="s">
        <v>256</v>
      </c>
      <c r="C35" s="49" t="s">
        <v>258</v>
      </c>
    </row>
    <row r="36" spans="1:3">
      <c r="A36" s="49" t="s">
        <v>185</v>
      </c>
      <c r="B36" s="49" t="s">
        <v>256</v>
      </c>
      <c r="C36" s="49" t="s">
        <v>259</v>
      </c>
    </row>
    <row r="37" spans="1:3">
      <c r="A37" s="49" t="s">
        <v>185</v>
      </c>
      <c r="B37" s="49" t="s">
        <v>256</v>
      </c>
      <c r="C37" s="49" t="s">
        <v>260</v>
      </c>
    </row>
    <row r="38" spans="1:3">
      <c r="A38" s="49" t="s">
        <v>185</v>
      </c>
      <c r="B38" s="49" t="s">
        <v>256</v>
      </c>
      <c r="C38" s="49" t="s">
        <v>261</v>
      </c>
    </row>
    <row r="39" spans="1:3">
      <c r="A39" s="49" t="s">
        <v>262</v>
      </c>
      <c r="B39" s="49" t="s">
        <v>263</v>
      </c>
      <c r="C39" s="49" t="s">
        <v>264</v>
      </c>
    </row>
    <row r="40" spans="1:3">
      <c r="A40" s="49" t="s">
        <v>262</v>
      </c>
      <c r="B40" s="49" t="s">
        <v>263</v>
      </c>
      <c r="C40" s="49" t="s">
        <v>265</v>
      </c>
    </row>
    <row r="41" spans="1:3">
      <c r="A41" s="49" t="s">
        <v>262</v>
      </c>
      <c r="B41" s="49" t="s">
        <v>263</v>
      </c>
      <c r="C41" s="49" t="s">
        <v>266</v>
      </c>
    </row>
    <row r="42" spans="1:3">
      <c r="A42" s="49" t="s">
        <v>262</v>
      </c>
      <c r="B42" s="49" t="s">
        <v>263</v>
      </c>
      <c r="C42" s="49" t="s">
        <v>267</v>
      </c>
    </row>
    <row r="43" spans="1:3">
      <c r="A43" s="49" t="s">
        <v>262</v>
      </c>
      <c r="B43" s="49" t="s">
        <v>263</v>
      </c>
      <c r="C43" s="49" t="s">
        <v>268</v>
      </c>
    </row>
    <row r="44" spans="1:3">
      <c r="A44" s="49" t="s">
        <v>262</v>
      </c>
      <c r="B44" s="49" t="s">
        <v>263</v>
      </c>
      <c r="C44" s="49" t="s">
        <v>269</v>
      </c>
    </row>
    <row r="45" spans="1:3">
      <c r="A45" s="49" t="s">
        <v>262</v>
      </c>
      <c r="B45" s="49" t="s">
        <v>270</v>
      </c>
      <c r="C45" s="49" t="s">
        <v>271</v>
      </c>
    </row>
    <row r="46" spans="1:3">
      <c r="A46" s="49" t="s">
        <v>262</v>
      </c>
      <c r="B46" s="49" t="s">
        <v>270</v>
      </c>
      <c r="C46" s="49" t="s">
        <v>272</v>
      </c>
    </row>
    <row r="47" spans="1:3">
      <c r="A47" s="49" t="s">
        <v>262</v>
      </c>
      <c r="B47" s="49" t="s">
        <v>270</v>
      </c>
      <c r="C47" s="49" t="s">
        <v>273</v>
      </c>
    </row>
    <row r="48" spans="1:3">
      <c r="A48" s="49" t="s">
        <v>262</v>
      </c>
      <c r="B48" s="49" t="s">
        <v>270</v>
      </c>
      <c r="C48" s="49" t="s">
        <v>274</v>
      </c>
    </row>
    <row r="49" spans="1:3">
      <c r="A49" s="49" t="s">
        <v>262</v>
      </c>
      <c r="B49" s="49" t="s">
        <v>270</v>
      </c>
      <c r="C49" s="49" t="s">
        <v>275</v>
      </c>
    </row>
    <row r="50" spans="1:3">
      <c r="A50" s="49" t="s">
        <v>262</v>
      </c>
      <c r="B50" s="49" t="s">
        <v>270</v>
      </c>
      <c r="C50" s="49" t="s">
        <v>276</v>
      </c>
    </row>
    <row r="51" spans="1:3">
      <c r="A51" s="49" t="s">
        <v>262</v>
      </c>
      <c r="B51" s="49" t="s">
        <v>270</v>
      </c>
      <c r="C51" s="49" t="s">
        <v>277</v>
      </c>
    </row>
    <row r="52" spans="1:3">
      <c r="A52" s="49" t="s">
        <v>262</v>
      </c>
      <c r="B52" s="49" t="s">
        <v>278</v>
      </c>
      <c r="C52" s="49" t="s">
        <v>279</v>
      </c>
    </row>
    <row r="53" spans="1:3">
      <c r="A53" s="49" t="s">
        <v>262</v>
      </c>
      <c r="B53" s="49" t="s">
        <v>278</v>
      </c>
      <c r="C53" s="49" t="s">
        <v>280</v>
      </c>
    </row>
    <row r="54" spans="1:3">
      <c r="A54" s="49" t="s">
        <v>262</v>
      </c>
      <c r="B54" s="49" t="s">
        <v>278</v>
      </c>
      <c r="C54" s="49" t="s">
        <v>281</v>
      </c>
    </row>
    <row r="55" spans="1:3">
      <c r="A55" s="49" t="s">
        <v>262</v>
      </c>
      <c r="B55" s="49" t="s">
        <v>278</v>
      </c>
      <c r="C55" s="49" t="s">
        <v>282</v>
      </c>
    </row>
    <row r="56" spans="1:3">
      <c r="A56" s="49" t="s">
        <v>262</v>
      </c>
      <c r="B56" s="49" t="s">
        <v>278</v>
      </c>
      <c r="C56" s="49" t="s">
        <v>283</v>
      </c>
    </row>
    <row r="57" spans="1:3" ht="26.25">
      <c r="A57" s="49" t="s">
        <v>262</v>
      </c>
      <c r="B57" s="50" t="s">
        <v>284</v>
      </c>
      <c r="C57" s="49" t="s">
        <v>285</v>
      </c>
    </row>
    <row r="58" spans="1:3" ht="26.25">
      <c r="A58" s="49" t="s">
        <v>262</v>
      </c>
      <c r="B58" s="50" t="s">
        <v>284</v>
      </c>
      <c r="C58" s="49" t="s">
        <v>286</v>
      </c>
    </row>
    <row r="59" spans="1:3" ht="26.25">
      <c r="A59" s="49" t="s">
        <v>262</v>
      </c>
      <c r="B59" s="50" t="s">
        <v>284</v>
      </c>
      <c r="C59" s="49" t="s">
        <v>287</v>
      </c>
    </row>
    <row r="60" spans="1:3" ht="26.25">
      <c r="A60" s="49" t="s">
        <v>262</v>
      </c>
      <c r="B60" s="50" t="s">
        <v>284</v>
      </c>
      <c r="C60" s="49" t="s">
        <v>288</v>
      </c>
    </row>
    <row r="61" spans="1:3">
      <c r="A61" s="49" t="s">
        <v>262</v>
      </c>
      <c r="B61" s="49" t="s">
        <v>289</v>
      </c>
      <c r="C61" s="49" t="s">
        <v>290</v>
      </c>
    </row>
    <row r="62" spans="1:3">
      <c r="A62" s="49" t="s">
        <v>262</v>
      </c>
      <c r="B62" s="49" t="s">
        <v>289</v>
      </c>
      <c r="C62" s="49" t="s">
        <v>291</v>
      </c>
    </row>
    <row r="63" spans="1:3">
      <c r="A63" s="49" t="s">
        <v>262</v>
      </c>
      <c r="B63" s="49" t="s">
        <v>289</v>
      </c>
      <c r="C63" s="49" t="s">
        <v>292</v>
      </c>
    </row>
    <row r="64" spans="1:3">
      <c r="A64" s="49" t="s">
        <v>262</v>
      </c>
      <c r="B64" s="49" t="s">
        <v>289</v>
      </c>
      <c r="C64" s="49" t="s">
        <v>293</v>
      </c>
    </row>
    <row r="65" spans="1:3">
      <c r="A65" s="49" t="s">
        <v>262</v>
      </c>
      <c r="B65" s="49" t="s">
        <v>289</v>
      </c>
      <c r="C65" s="49" t="s">
        <v>294</v>
      </c>
    </row>
    <row r="66" spans="1:3">
      <c r="A66" s="49" t="s">
        <v>262</v>
      </c>
      <c r="B66" s="49" t="s">
        <v>289</v>
      </c>
      <c r="C66" s="49" t="s">
        <v>295</v>
      </c>
    </row>
    <row r="67" spans="1:3">
      <c r="A67" s="49" t="s">
        <v>262</v>
      </c>
      <c r="B67" s="49" t="s">
        <v>296</v>
      </c>
      <c r="C67" s="49" t="s">
        <v>297</v>
      </c>
    </row>
    <row r="68" spans="1:3">
      <c r="A68" s="49" t="s">
        <v>262</v>
      </c>
      <c r="B68" s="49" t="s">
        <v>296</v>
      </c>
      <c r="C68" s="49" t="s">
        <v>298</v>
      </c>
    </row>
    <row r="69" spans="1:3">
      <c r="A69" s="49" t="s">
        <v>262</v>
      </c>
      <c r="B69" s="49" t="s">
        <v>296</v>
      </c>
      <c r="C69" s="49" t="s">
        <v>299</v>
      </c>
    </row>
    <row r="70" spans="1:3">
      <c r="A70" s="49" t="s">
        <v>262</v>
      </c>
      <c r="B70" s="49" t="s">
        <v>296</v>
      </c>
      <c r="C70" s="49" t="s">
        <v>300</v>
      </c>
    </row>
    <row r="71" spans="1:3">
      <c r="A71" s="49" t="s">
        <v>262</v>
      </c>
      <c r="B71" s="49" t="s">
        <v>296</v>
      </c>
      <c r="C71" s="49" t="s">
        <v>301</v>
      </c>
    </row>
    <row r="72" spans="1:3">
      <c r="A72" s="49" t="s">
        <v>262</v>
      </c>
      <c r="B72" s="49" t="s">
        <v>296</v>
      </c>
      <c r="C72" s="49" t="s">
        <v>302</v>
      </c>
    </row>
    <row r="73" spans="1:3">
      <c r="A73" s="49" t="s">
        <v>262</v>
      </c>
      <c r="B73" s="49" t="s">
        <v>296</v>
      </c>
      <c r="C73" s="49" t="s">
        <v>303</v>
      </c>
    </row>
    <row r="74" spans="1:3">
      <c r="A74" s="49" t="s">
        <v>262</v>
      </c>
      <c r="B74" s="49" t="s">
        <v>296</v>
      </c>
      <c r="C74" s="49" t="s">
        <v>304</v>
      </c>
    </row>
    <row r="75" spans="1:3">
      <c r="A75" s="49" t="s">
        <v>262</v>
      </c>
      <c r="B75" s="49" t="s">
        <v>296</v>
      </c>
      <c r="C75" s="49" t="s">
        <v>305</v>
      </c>
    </row>
    <row r="76" spans="1:3">
      <c r="A76" s="49" t="s">
        <v>262</v>
      </c>
      <c r="B76" s="49" t="s">
        <v>306</v>
      </c>
      <c r="C76" s="49" t="s">
        <v>307</v>
      </c>
    </row>
    <row r="77" spans="1:3" ht="26.25">
      <c r="A77" s="49" t="s">
        <v>308</v>
      </c>
      <c r="B77" s="50" t="s">
        <v>309</v>
      </c>
      <c r="C77" s="49" t="s">
        <v>310</v>
      </c>
    </row>
    <row r="78" spans="1:3" ht="26.25">
      <c r="A78" s="49" t="s">
        <v>308</v>
      </c>
      <c r="B78" s="50" t="s">
        <v>309</v>
      </c>
      <c r="C78" s="49" t="s">
        <v>311</v>
      </c>
    </row>
    <row r="79" spans="1:3">
      <c r="A79" s="49" t="s">
        <v>308</v>
      </c>
      <c r="B79" s="49" t="s">
        <v>312</v>
      </c>
      <c r="C79" s="49" t="s">
        <v>313</v>
      </c>
    </row>
    <row r="80" spans="1:3">
      <c r="A80" s="49" t="s">
        <v>308</v>
      </c>
      <c r="B80" s="49" t="s">
        <v>312</v>
      </c>
      <c r="C80" s="49" t="s">
        <v>314</v>
      </c>
    </row>
    <row r="81" spans="1:3">
      <c r="A81" s="49" t="s">
        <v>308</v>
      </c>
      <c r="B81" s="49" t="s">
        <v>312</v>
      </c>
      <c r="C81" s="49" t="s">
        <v>315</v>
      </c>
    </row>
    <row r="82" spans="1:3">
      <c r="A82" s="49" t="s">
        <v>308</v>
      </c>
      <c r="B82" s="49" t="s">
        <v>312</v>
      </c>
      <c r="C82" s="49" t="s">
        <v>316</v>
      </c>
    </row>
    <row r="83" spans="1:3">
      <c r="A83" s="49" t="s">
        <v>308</v>
      </c>
      <c r="B83" s="49" t="s">
        <v>312</v>
      </c>
      <c r="C83" s="49" t="s">
        <v>317</v>
      </c>
    </row>
    <row r="84" spans="1:3">
      <c r="A84" s="49" t="s">
        <v>308</v>
      </c>
      <c r="B84" s="49" t="s">
        <v>312</v>
      </c>
      <c r="C84" s="49" t="s">
        <v>318</v>
      </c>
    </row>
    <row r="85" spans="1:3">
      <c r="A85" s="49" t="s">
        <v>308</v>
      </c>
      <c r="B85" s="49" t="s">
        <v>319</v>
      </c>
      <c r="C85" s="49" t="s">
        <v>320</v>
      </c>
    </row>
    <row r="86" spans="1:3">
      <c r="A86" s="49" t="s">
        <v>308</v>
      </c>
      <c r="B86" s="49" t="s">
        <v>319</v>
      </c>
      <c r="C86" s="49" t="s">
        <v>321</v>
      </c>
    </row>
    <row r="87" spans="1:3">
      <c r="A87" s="49" t="s">
        <v>308</v>
      </c>
      <c r="B87" s="49" t="s">
        <v>319</v>
      </c>
      <c r="C87" s="49" t="s">
        <v>322</v>
      </c>
    </row>
    <row r="88" spans="1:3">
      <c r="A88" s="49" t="s">
        <v>308</v>
      </c>
      <c r="B88" s="49" t="s">
        <v>319</v>
      </c>
      <c r="C88" s="49" t="s">
        <v>323</v>
      </c>
    </row>
    <row r="89" spans="1:3">
      <c r="A89" s="49" t="s">
        <v>308</v>
      </c>
      <c r="B89" s="49" t="s">
        <v>319</v>
      </c>
      <c r="C89" s="49" t="s">
        <v>324</v>
      </c>
    </row>
    <row r="90" spans="1:3">
      <c r="A90" s="49" t="s">
        <v>308</v>
      </c>
      <c r="B90" s="49" t="s">
        <v>319</v>
      </c>
      <c r="C90" s="49" t="s">
        <v>325</v>
      </c>
    </row>
    <row r="91" spans="1:3">
      <c r="A91" s="49" t="s">
        <v>308</v>
      </c>
      <c r="B91" s="49" t="s">
        <v>326</v>
      </c>
      <c r="C91" s="49" t="s">
        <v>327</v>
      </c>
    </row>
    <row r="92" spans="1:3">
      <c r="A92" s="49" t="s">
        <v>308</v>
      </c>
      <c r="B92" s="49" t="s">
        <v>326</v>
      </c>
      <c r="C92" s="49" t="s">
        <v>328</v>
      </c>
    </row>
    <row r="93" spans="1:3">
      <c r="A93" s="49" t="s">
        <v>308</v>
      </c>
      <c r="B93" s="49" t="s">
        <v>326</v>
      </c>
      <c r="C93" s="49" t="s">
        <v>329</v>
      </c>
    </row>
    <row r="94" spans="1:3">
      <c r="A94" s="49" t="s">
        <v>308</v>
      </c>
      <c r="B94" s="49" t="s">
        <v>330</v>
      </c>
      <c r="C94" s="49" t="s">
        <v>331</v>
      </c>
    </row>
    <row r="95" spans="1:3">
      <c r="A95" s="49" t="s">
        <v>308</v>
      </c>
      <c r="B95" s="49" t="s">
        <v>330</v>
      </c>
      <c r="C95" s="49" t="s">
        <v>332</v>
      </c>
    </row>
    <row r="96" spans="1:3">
      <c r="A96" s="49" t="s">
        <v>308</v>
      </c>
      <c r="B96" s="49" t="s">
        <v>330</v>
      </c>
      <c r="C96" s="49" t="s">
        <v>333</v>
      </c>
    </row>
    <row r="97" spans="1:3">
      <c r="A97" s="49" t="s">
        <v>308</v>
      </c>
      <c r="B97" s="49" t="s">
        <v>330</v>
      </c>
      <c r="C97" s="49" t="s">
        <v>334</v>
      </c>
    </row>
    <row r="98" spans="1:3">
      <c r="A98" s="49" t="s">
        <v>308</v>
      </c>
      <c r="B98" s="49" t="s">
        <v>330</v>
      </c>
      <c r="C98" s="49" t="s">
        <v>335</v>
      </c>
    </row>
    <row r="99" spans="1:3">
      <c r="A99" s="49" t="s">
        <v>308</v>
      </c>
      <c r="B99" s="49" t="s">
        <v>330</v>
      </c>
      <c r="C99" s="49" t="s">
        <v>336</v>
      </c>
    </row>
    <row r="100" spans="1:3">
      <c r="A100" s="49" t="s">
        <v>308</v>
      </c>
      <c r="B100" s="49" t="s">
        <v>337</v>
      </c>
      <c r="C100" s="49" t="s">
        <v>338</v>
      </c>
    </row>
    <row r="101" spans="1:3">
      <c r="A101" s="49" t="s">
        <v>308</v>
      </c>
      <c r="B101" s="49" t="s">
        <v>339</v>
      </c>
      <c r="C101" s="49" t="s">
        <v>340</v>
      </c>
    </row>
    <row r="102" spans="1:3">
      <c r="A102" s="49" t="s">
        <v>308</v>
      </c>
      <c r="B102" s="49" t="s">
        <v>339</v>
      </c>
      <c r="C102" s="49" t="s">
        <v>341</v>
      </c>
    </row>
    <row r="103" spans="1:3">
      <c r="A103" s="49" t="s">
        <v>308</v>
      </c>
      <c r="B103" s="49" t="s">
        <v>342</v>
      </c>
      <c r="C103" s="49" t="s">
        <v>343</v>
      </c>
    </row>
    <row r="104" spans="1:3">
      <c r="A104" s="49" t="s">
        <v>308</v>
      </c>
      <c r="B104" s="49" t="s">
        <v>342</v>
      </c>
      <c r="C104" s="49" t="s">
        <v>344</v>
      </c>
    </row>
    <row r="105" spans="1:3">
      <c r="A105" s="49" t="s">
        <v>308</v>
      </c>
      <c r="B105" s="49" t="s">
        <v>342</v>
      </c>
      <c r="C105" s="49" t="s">
        <v>345</v>
      </c>
    </row>
    <row r="106" spans="1:3">
      <c r="A106" s="49" t="s">
        <v>308</v>
      </c>
      <c r="B106" s="49" t="s">
        <v>342</v>
      </c>
      <c r="C106" s="49" t="s">
        <v>346</v>
      </c>
    </row>
    <row r="107" spans="1:3">
      <c r="A107" s="49" t="s">
        <v>308</v>
      </c>
      <c r="B107" s="50" t="s">
        <v>347</v>
      </c>
      <c r="C107" s="49" t="s">
        <v>348</v>
      </c>
    </row>
    <row r="108" spans="1:3">
      <c r="A108" s="49" t="s">
        <v>308</v>
      </c>
      <c r="B108" s="50" t="s">
        <v>347</v>
      </c>
      <c r="C108" s="49" t="s">
        <v>349</v>
      </c>
    </row>
    <row r="109" spans="1:3">
      <c r="A109" s="49" t="s">
        <v>308</v>
      </c>
      <c r="B109" s="50" t="s">
        <v>347</v>
      </c>
      <c r="C109" s="49" t="s">
        <v>350</v>
      </c>
    </row>
    <row r="110" spans="1:3" ht="26.25">
      <c r="A110" s="50" t="s">
        <v>351</v>
      </c>
      <c r="B110" s="50" t="s">
        <v>352</v>
      </c>
      <c r="C110" s="49" t="s">
        <v>353</v>
      </c>
    </row>
    <row r="111" spans="1:3" ht="26.25">
      <c r="A111" s="50" t="s">
        <v>351</v>
      </c>
      <c r="B111" s="50" t="s">
        <v>352</v>
      </c>
      <c r="C111" s="49" t="s">
        <v>354</v>
      </c>
    </row>
    <row r="112" spans="1:3" ht="26.25">
      <c r="A112" s="50" t="s">
        <v>351</v>
      </c>
      <c r="B112" s="50" t="s">
        <v>355</v>
      </c>
      <c r="C112" s="49" t="s">
        <v>356</v>
      </c>
    </row>
    <row r="113" spans="1:3" ht="26.25">
      <c r="A113" s="50" t="s">
        <v>351</v>
      </c>
      <c r="B113" s="50" t="s">
        <v>355</v>
      </c>
      <c r="C113" s="49" t="s">
        <v>357</v>
      </c>
    </row>
    <row r="114" spans="1:3" ht="26.25">
      <c r="A114" s="50" t="s">
        <v>351</v>
      </c>
      <c r="B114" s="50" t="s">
        <v>355</v>
      </c>
      <c r="C114" s="49" t="s">
        <v>358</v>
      </c>
    </row>
    <row r="115" spans="1:3" ht="26.25">
      <c r="A115" s="50" t="s">
        <v>351</v>
      </c>
      <c r="B115" s="49" t="s">
        <v>359</v>
      </c>
      <c r="C115" s="49" t="s">
        <v>360</v>
      </c>
    </row>
    <row r="116" spans="1:3" ht="26.25">
      <c r="A116" s="50" t="s">
        <v>351</v>
      </c>
      <c r="B116" s="49" t="s">
        <v>359</v>
      </c>
      <c r="C116" s="49" t="s">
        <v>361</v>
      </c>
    </row>
    <row r="117" spans="1:3" ht="26.25">
      <c r="A117" s="50" t="s">
        <v>351</v>
      </c>
      <c r="B117" s="49" t="s">
        <v>359</v>
      </c>
      <c r="C117" s="49" t="s">
        <v>362</v>
      </c>
    </row>
    <row r="118" spans="1:3" ht="26.25">
      <c r="A118" s="50" t="s">
        <v>351</v>
      </c>
      <c r="B118" s="49" t="s">
        <v>359</v>
      </c>
      <c r="C118" s="49" t="s">
        <v>363</v>
      </c>
    </row>
    <row r="119" spans="1:3" ht="26.25">
      <c r="A119" s="50" t="s">
        <v>351</v>
      </c>
      <c r="B119" s="50" t="s">
        <v>364</v>
      </c>
      <c r="C119" s="49"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C0000"/>
  </sheetPr>
  <dimension ref="A1:C38"/>
  <sheetViews>
    <sheetView topLeftCell="A19" workbookViewId="0"/>
  </sheetViews>
  <sheetFormatPr baseColWidth="10" defaultColWidth="11.42578125" defaultRowHeight="15.75"/>
  <cols>
    <col min="1" max="1" width="81.85546875" style="3" bestFit="1" customWidth="1"/>
    <col min="2" max="2" width="9.5703125" style="6" customWidth="1"/>
    <col min="3" max="3" width="2.28515625" style="3" customWidth="1"/>
    <col min="4" max="16384" width="11.42578125" style="3"/>
  </cols>
  <sheetData>
    <row r="1" spans="1:3" s="37" customFormat="1" ht="16.5">
      <c r="A1" s="38"/>
      <c r="B1" s="39" t="s">
        <v>793</v>
      </c>
    </row>
    <row r="2" spans="1:3" s="37" customFormat="1" ht="16.5">
      <c r="A2" s="38"/>
    </row>
    <row r="3" spans="1:3" s="37" customFormat="1" ht="16.5">
      <c r="A3" s="491" t="s">
        <v>786</v>
      </c>
      <c r="B3" s="491"/>
      <c r="C3" s="44"/>
    </row>
    <row r="4" spans="1:3" s="37" customFormat="1" ht="16.5">
      <c r="A4" s="491" t="s">
        <v>787</v>
      </c>
      <c r="B4" s="491"/>
      <c r="C4" s="44"/>
    </row>
    <row r="5" spans="1:3" s="37" customFormat="1" ht="16.5">
      <c r="A5" s="38"/>
      <c r="B5" s="38"/>
      <c r="C5" s="38"/>
    </row>
    <row r="6" spans="1:3" s="37" customFormat="1" ht="16.5">
      <c r="A6" s="493" t="s">
        <v>792</v>
      </c>
      <c r="B6" s="493"/>
      <c r="C6" s="45"/>
    </row>
    <row r="8" spans="1:3">
      <c r="A8" s="86" t="s">
        <v>191</v>
      </c>
      <c r="B8" s="86" t="s">
        <v>190</v>
      </c>
    </row>
    <row r="9" spans="1:3">
      <c r="A9" s="4" t="s">
        <v>794</v>
      </c>
      <c r="B9" s="5"/>
    </row>
    <row r="10" spans="1:3">
      <c r="A10" s="47" t="s">
        <v>801</v>
      </c>
      <c r="B10" s="5"/>
    </row>
    <row r="11" spans="1:3">
      <c r="A11" s="71" t="s">
        <v>197</v>
      </c>
      <c r="B11" s="72" t="s">
        <v>196</v>
      </c>
    </row>
    <row r="12" spans="1:3">
      <c r="A12" s="48" t="s">
        <v>199</v>
      </c>
      <c r="B12" s="5" t="s">
        <v>198</v>
      </c>
    </row>
    <row r="13" spans="1:3">
      <c r="A13" s="47" t="s">
        <v>802</v>
      </c>
      <c r="B13" s="5"/>
    </row>
    <row r="14" spans="1:3">
      <c r="A14" s="48" t="s">
        <v>193</v>
      </c>
      <c r="B14" s="5" t="s">
        <v>192</v>
      </c>
    </row>
    <row r="15" spans="1:3">
      <c r="A15" s="48" t="s">
        <v>216</v>
      </c>
      <c r="B15" s="5" t="s">
        <v>215</v>
      </c>
    </row>
    <row r="16" spans="1:3">
      <c r="A16" s="48" t="s">
        <v>201</v>
      </c>
      <c r="B16" s="5" t="s">
        <v>200</v>
      </c>
    </row>
    <row r="17" spans="1:2">
      <c r="A17" s="48" t="s">
        <v>210</v>
      </c>
      <c r="B17" s="5" t="s">
        <v>209</v>
      </c>
    </row>
    <row r="18" spans="1:2">
      <c r="A18" s="48" t="s">
        <v>204</v>
      </c>
      <c r="B18" s="5" t="s">
        <v>189</v>
      </c>
    </row>
    <row r="19" spans="1:2">
      <c r="A19" s="48" t="s">
        <v>373</v>
      </c>
      <c r="B19" s="5" t="s">
        <v>213</v>
      </c>
    </row>
    <row r="20" spans="1:2">
      <c r="A20" s="48" t="s">
        <v>203</v>
      </c>
      <c r="B20" s="5" t="s">
        <v>202</v>
      </c>
    </row>
    <row r="21" spans="1:2">
      <c r="A21" s="71" t="s">
        <v>195</v>
      </c>
      <c r="B21" s="72" t="s">
        <v>194</v>
      </c>
    </row>
    <row r="22" spans="1:2">
      <c r="A22" s="47" t="s">
        <v>803</v>
      </c>
      <c r="B22" s="5"/>
    </row>
    <row r="23" spans="1:2">
      <c r="A23" s="48" t="s">
        <v>206</v>
      </c>
      <c r="B23" s="5" t="s">
        <v>205</v>
      </c>
    </row>
    <row r="24" spans="1:2">
      <c r="A24" s="71" t="s">
        <v>208</v>
      </c>
      <c r="B24" s="72" t="s">
        <v>207</v>
      </c>
    </row>
    <row r="25" spans="1:2">
      <c r="A25" s="48" t="s">
        <v>220</v>
      </c>
      <c r="B25" s="5" t="s">
        <v>219</v>
      </c>
    </row>
    <row r="26" spans="1:2">
      <c r="A26" s="47" t="s">
        <v>804</v>
      </c>
      <c r="B26" s="5"/>
    </row>
    <row r="27" spans="1:2">
      <c r="A27" s="48" t="s">
        <v>374</v>
      </c>
      <c r="B27" s="5" t="s">
        <v>223</v>
      </c>
    </row>
    <row r="28" spans="1:2">
      <c r="A28" s="48" t="s">
        <v>222</v>
      </c>
      <c r="B28" s="5" t="s">
        <v>221</v>
      </c>
    </row>
    <row r="29" spans="1:2">
      <c r="A29" s="47" t="s">
        <v>805</v>
      </c>
      <c r="B29" s="5"/>
    </row>
    <row r="30" spans="1:2">
      <c r="A30" s="48" t="s">
        <v>212</v>
      </c>
      <c r="B30" s="5" t="s">
        <v>211</v>
      </c>
    </row>
    <row r="31" spans="1:2">
      <c r="A31" s="48" t="s">
        <v>218</v>
      </c>
      <c r="B31" s="5" t="s">
        <v>217</v>
      </c>
    </row>
    <row r="32" spans="1:2">
      <c r="A32" s="48" t="s">
        <v>225</v>
      </c>
      <c r="B32" s="5" t="s">
        <v>224</v>
      </c>
    </row>
    <row r="33" spans="1:2">
      <c r="A33" s="48" t="s">
        <v>375</v>
      </c>
      <c r="B33" s="5" t="s">
        <v>372</v>
      </c>
    </row>
    <row r="34" spans="1:2">
      <c r="A34" s="47" t="s">
        <v>806</v>
      </c>
      <c r="B34" s="5"/>
    </row>
    <row r="35" spans="1:2">
      <c r="A35" s="48"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D0505"/>
  </sheetPr>
  <dimension ref="A1:C23"/>
  <sheetViews>
    <sheetView topLeftCell="A13" zoomScaleNormal="100" zoomScalePageLayoutView="150" workbookViewId="0"/>
  </sheetViews>
  <sheetFormatPr baseColWidth="10" defaultColWidth="8.85546875" defaultRowHeight="30.75" customHeight="1"/>
  <cols>
    <col min="1" max="1" width="8.85546875" style="6"/>
    <col min="2" max="2" width="55.140625" style="31" bestFit="1" customWidth="1"/>
    <col min="3" max="16384" width="8.85546875" style="3"/>
  </cols>
  <sheetData>
    <row r="1" spans="1:3" s="37" customFormat="1" ht="16.5">
      <c r="A1" s="38"/>
      <c r="B1" s="39" t="s">
        <v>814</v>
      </c>
    </row>
    <row r="2" spans="1:3" s="37" customFormat="1" ht="16.5">
      <c r="A2" s="38"/>
    </row>
    <row r="3" spans="1:3" s="37" customFormat="1" ht="16.5">
      <c r="A3" s="491" t="s">
        <v>786</v>
      </c>
      <c r="B3" s="491"/>
      <c r="C3" s="44"/>
    </row>
    <row r="4" spans="1:3" s="37" customFormat="1" ht="16.5">
      <c r="A4" s="491" t="s">
        <v>787</v>
      </c>
      <c r="B4" s="491"/>
      <c r="C4" s="44"/>
    </row>
    <row r="5" spans="1:3" s="37" customFormat="1" ht="16.5">
      <c r="A5" s="38"/>
      <c r="B5" s="38"/>
      <c r="C5" s="38"/>
    </row>
    <row r="6" spans="1:3" s="37" customFormat="1" ht="16.5">
      <c r="A6" s="493" t="s">
        <v>813</v>
      </c>
      <c r="B6" s="493"/>
      <c r="C6" s="45"/>
    </row>
    <row r="7" spans="1:3" s="37" customFormat="1" ht="16.5">
      <c r="A7" s="46"/>
      <c r="B7" s="46"/>
      <c r="C7" s="45"/>
    </row>
    <row r="8" spans="1:3" s="8" customFormat="1" ht="30.75" customHeight="1">
      <c r="A8" s="87" t="s">
        <v>190</v>
      </c>
      <c r="B8" s="88" t="s">
        <v>377</v>
      </c>
    </row>
    <row r="9" spans="1:3" ht="30.75" customHeight="1">
      <c r="A9" s="32">
        <v>1</v>
      </c>
      <c r="B9" s="34" t="s">
        <v>778</v>
      </c>
    </row>
    <row r="10" spans="1:3" ht="30.75" customHeight="1">
      <c r="A10" s="33" t="s">
        <v>767</v>
      </c>
      <c r="B10" s="35" t="s">
        <v>366</v>
      </c>
    </row>
    <row r="11" spans="1:3" ht="30.75" customHeight="1">
      <c r="A11" s="33" t="s">
        <v>768</v>
      </c>
      <c r="B11" s="35" t="s">
        <v>367</v>
      </c>
    </row>
    <row r="12" spans="1:3" ht="30.75" customHeight="1">
      <c r="A12" s="33" t="s">
        <v>769</v>
      </c>
      <c r="B12" s="35" t="s">
        <v>368</v>
      </c>
    </row>
    <row r="13" spans="1:3" ht="30.75" customHeight="1">
      <c r="A13" s="33" t="s">
        <v>770</v>
      </c>
      <c r="B13" s="35" t="s">
        <v>369</v>
      </c>
    </row>
    <row r="14" spans="1:3" ht="30.75" customHeight="1">
      <c r="A14" s="33" t="s">
        <v>771</v>
      </c>
      <c r="B14" s="35" t="s">
        <v>370</v>
      </c>
    </row>
    <row r="15" spans="1:3" ht="30.75" customHeight="1">
      <c r="A15" s="33" t="s">
        <v>772</v>
      </c>
      <c r="B15" s="35" t="s">
        <v>371</v>
      </c>
    </row>
    <row r="16" spans="1:3" ht="30.75" customHeight="1">
      <c r="A16" s="33" t="s">
        <v>773</v>
      </c>
      <c r="B16" s="35" t="s">
        <v>779</v>
      </c>
    </row>
    <row r="17" spans="1:2" ht="30.75" customHeight="1">
      <c r="A17" s="32">
        <v>2</v>
      </c>
      <c r="B17" s="36" t="s">
        <v>780</v>
      </c>
    </row>
    <row r="18" spans="1:2" ht="30.75" customHeight="1">
      <c r="A18" s="33" t="s">
        <v>774</v>
      </c>
      <c r="B18" s="35" t="s">
        <v>370</v>
      </c>
    </row>
    <row r="19" spans="1:2" ht="30.75" customHeight="1">
      <c r="A19" s="33" t="s">
        <v>775</v>
      </c>
      <c r="B19" s="35" t="s">
        <v>371</v>
      </c>
    </row>
    <row r="20" spans="1:2" ht="30.75" customHeight="1">
      <c r="A20" s="33" t="s">
        <v>776</v>
      </c>
      <c r="B20" s="35"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C0000"/>
  </sheetPr>
  <dimension ref="A1:C24"/>
  <sheetViews>
    <sheetView zoomScale="110" zoomScaleNormal="110" workbookViewId="0"/>
  </sheetViews>
  <sheetFormatPr baseColWidth="10" defaultColWidth="11.42578125"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7" customFormat="1" ht="16.5">
      <c r="A1" s="39" t="s">
        <v>822</v>
      </c>
    </row>
    <row r="2" spans="1:3" s="37" customFormat="1" ht="16.5">
      <c r="A2" s="38"/>
    </row>
    <row r="3" spans="1:3" s="37" customFormat="1" ht="16.5">
      <c r="A3" s="38" t="s">
        <v>786</v>
      </c>
      <c r="B3" s="44"/>
      <c r="C3" s="44"/>
    </row>
    <row r="4" spans="1:3" s="37" customFormat="1" ht="16.5">
      <c r="A4" s="38" t="s">
        <v>787</v>
      </c>
      <c r="B4" s="44"/>
      <c r="C4" s="44"/>
    </row>
    <row r="5" spans="1:3" s="37" customFormat="1" ht="16.5">
      <c r="A5" s="38"/>
      <c r="B5" s="38"/>
      <c r="C5" s="38"/>
    </row>
    <row r="6" spans="1:3" s="37" customFormat="1" ht="16.5">
      <c r="A6" s="46" t="s">
        <v>817</v>
      </c>
      <c r="B6" s="45"/>
      <c r="C6" s="45"/>
    </row>
    <row r="7" spans="1:3" s="37" customFormat="1" ht="17.25" thickBot="1">
      <c r="A7" s="46"/>
      <c r="B7" s="46"/>
      <c r="C7" s="45"/>
    </row>
    <row r="8" spans="1:3" s="24" customFormat="1" ht="16.5" thickBot="1">
      <c r="A8" s="99" t="s">
        <v>818</v>
      </c>
    </row>
    <row r="9" spans="1:3" ht="15.75">
      <c r="A9" s="26" t="s">
        <v>815</v>
      </c>
    </row>
    <row r="10" spans="1:3" ht="15.75">
      <c r="A10" s="26" t="s">
        <v>371</v>
      </c>
    </row>
    <row r="11" spans="1:3" ht="16.5" thickBot="1">
      <c r="A11" s="26" t="s">
        <v>761</v>
      </c>
    </row>
    <row r="12" spans="1:3" s="24" customFormat="1" ht="16.5" thickBot="1">
      <c r="A12" s="99" t="s">
        <v>816</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100" t="s">
        <v>829</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C0000"/>
  </sheetPr>
  <dimension ref="A1:C378"/>
  <sheetViews>
    <sheetView topLeftCell="A25" workbookViewId="0"/>
  </sheetViews>
  <sheetFormatPr baseColWidth="10" defaultColWidth="11.42578125" defaultRowHeight="15"/>
  <cols>
    <col min="1" max="1" width="7.85546875" style="23" customWidth="1"/>
    <col min="2" max="2" width="122.85546875" style="17" bestFit="1" customWidth="1"/>
    <col min="3" max="16384" width="11.42578125" style="17"/>
  </cols>
  <sheetData>
    <row r="1" spans="1:3" s="37" customFormat="1" ht="16.5">
      <c r="A1" s="38"/>
      <c r="B1" s="39" t="s">
        <v>823</v>
      </c>
    </row>
    <row r="2" spans="1:3" s="37" customFormat="1" ht="16.5">
      <c r="A2" s="38"/>
    </row>
    <row r="3" spans="1:3" s="37" customFormat="1" ht="16.5">
      <c r="A3" s="491" t="s">
        <v>786</v>
      </c>
      <c r="B3" s="491"/>
      <c r="C3" s="44"/>
    </row>
    <row r="4" spans="1:3" s="37" customFormat="1" ht="16.5">
      <c r="A4" s="491" t="s">
        <v>787</v>
      </c>
      <c r="B4" s="491"/>
      <c r="C4" s="44"/>
    </row>
    <row r="5" spans="1:3" s="37" customFormat="1" ht="16.5">
      <c r="A5" s="38"/>
      <c r="B5" s="38"/>
      <c r="C5" s="38"/>
    </row>
    <row r="6" spans="1:3" s="37" customFormat="1" ht="16.5">
      <c r="A6" s="493" t="s">
        <v>828</v>
      </c>
      <c r="B6" s="493"/>
      <c r="C6" s="45"/>
    </row>
    <row r="7" spans="1:3" s="37" customFormat="1" ht="16.5">
      <c r="A7" s="46"/>
      <c r="B7" s="46"/>
      <c r="C7" s="45"/>
    </row>
    <row r="8" spans="1:3" s="18" customFormat="1" ht="15.75">
      <c r="A8" s="104" t="s">
        <v>190</v>
      </c>
      <c r="B8" s="101"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5"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73">
        <v>4421</v>
      </c>
      <c r="B208" s="74"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0C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13"/>
  <sheetViews>
    <sheetView workbookViewId="0"/>
  </sheetViews>
  <sheetFormatPr baseColWidth="10" defaultColWidth="11.42578125" defaultRowHeight="15"/>
  <cols>
    <col min="1" max="1" width="11.42578125" style="1"/>
    <col min="2" max="2" width="57.5703125" style="1" bestFit="1" customWidth="1"/>
    <col min="3" max="16384" width="11.42578125" style="1"/>
  </cols>
  <sheetData>
    <row r="1" spans="1:3" s="37" customFormat="1" ht="16.5">
      <c r="A1" s="38"/>
      <c r="B1" s="39" t="s">
        <v>826</v>
      </c>
    </row>
    <row r="2" spans="1:3" s="37" customFormat="1" ht="16.5">
      <c r="A2" s="38"/>
    </row>
    <row r="3" spans="1:3" s="37" customFormat="1" ht="16.5">
      <c r="A3" s="491" t="s">
        <v>786</v>
      </c>
      <c r="B3" s="491"/>
      <c r="C3" s="44"/>
    </row>
    <row r="4" spans="1:3" s="37" customFormat="1" ht="16.5">
      <c r="A4" s="491" t="s">
        <v>787</v>
      </c>
      <c r="B4" s="491"/>
      <c r="C4" s="44"/>
    </row>
    <row r="5" spans="1:3" s="37" customFormat="1" ht="16.5">
      <c r="A5" s="38"/>
      <c r="B5" s="38"/>
      <c r="C5" s="38"/>
    </row>
    <row r="6" spans="1:3" s="37" customFormat="1" ht="16.5">
      <c r="A6" s="493" t="s">
        <v>824</v>
      </c>
      <c r="B6" s="493"/>
      <c r="C6" s="45"/>
    </row>
    <row r="8" spans="1:3" ht="31.5" customHeight="1">
      <c r="A8" s="102" t="s">
        <v>190</v>
      </c>
      <c r="B8" s="102"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D9"/>
  <sheetViews>
    <sheetView zoomScaleNormal="100" zoomScalePageLayoutView="150" workbookViewId="0"/>
  </sheetViews>
  <sheetFormatPr baseColWidth="10" defaultColWidth="8.85546875" defaultRowHeight="30.75" customHeight="1"/>
  <cols>
    <col min="1" max="1" width="13.140625" style="8" customWidth="1"/>
    <col min="2" max="2" width="34.140625" style="11" customWidth="1"/>
    <col min="3" max="16384" width="8.85546875" style="3"/>
  </cols>
  <sheetData>
    <row r="1" spans="1:4" s="37" customFormat="1" ht="16.5">
      <c r="A1" s="38"/>
      <c r="B1" s="39" t="s">
        <v>830</v>
      </c>
    </row>
    <row r="2" spans="1:4" s="37" customFormat="1" ht="16.5">
      <c r="A2" s="38"/>
    </row>
    <row r="3" spans="1:4" s="37" customFormat="1" ht="16.5">
      <c r="A3" s="491" t="s">
        <v>786</v>
      </c>
      <c r="B3" s="491"/>
      <c r="C3" s="44"/>
    </row>
    <row r="4" spans="1:4" s="37" customFormat="1" ht="16.5">
      <c r="A4" s="491" t="s">
        <v>787</v>
      </c>
      <c r="B4" s="491"/>
      <c r="C4" s="44"/>
    </row>
    <row r="5" spans="1:4" s="37" customFormat="1" ht="16.5">
      <c r="A5" s="38"/>
      <c r="B5" s="38"/>
      <c r="C5" s="38"/>
    </row>
    <row r="6" spans="1:4" s="37" customFormat="1" ht="16.5">
      <c r="A6" s="493" t="s">
        <v>824</v>
      </c>
      <c r="B6" s="493"/>
      <c r="C6" s="45"/>
    </row>
    <row r="7" spans="1:4" s="1" customFormat="1" ht="15"/>
    <row r="8" spans="1:4" s="8" customFormat="1" ht="30.75" customHeight="1">
      <c r="A8" s="103" t="s">
        <v>190</v>
      </c>
      <c r="B8" s="104"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0"/>
  <sheetViews>
    <sheetView workbookViewId="0">
      <selection activeCell="N7" sqref="N7"/>
    </sheetView>
  </sheetViews>
  <sheetFormatPr baseColWidth="10" defaultRowHeight="15"/>
  <cols>
    <col min="1" max="1" width="19.85546875" customWidth="1"/>
  </cols>
  <sheetData>
    <row r="1" spans="1:10">
      <c r="A1" t="s">
        <v>943</v>
      </c>
    </row>
    <row r="2" spans="1:10">
      <c r="A2" t="s">
        <v>1210</v>
      </c>
      <c r="J2" t="s">
        <v>944</v>
      </c>
    </row>
    <row r="3" spans="1:10">
      <c r="A3" t="s">
        <v>1211</v>
      </c>
      <c r="J3" t="s">
        <v>945</v>
      </c>
    </row>
    <row r="4" spans="1:10">
      <c r="A4" t="s">
        <v>1212</v>
      </c>
      <c r="J4" t="s">
        <v>946</v>
      </c>
    </row>
    <row r="5" spans="1:10" ht="30.75" customHeight="1">
      <c r="A5" s="91" t="s">
        <v>1213</v>
      </c>
      <c r="J5" s="91" t="s">
        <v>947</v>
      </c>
    </row>
    <row r="6" spans="1:10">
      <c r="A6" t="s">
        <v>1214</v>
      </c>
      <c r="J6" t="s">
        <v>948</v>
      </c>
    </row>
    <row r="7" spans="1:10">
      <c r="A7" t="s">
        <v>1215</v>
      </c>
      <c r="J7" t="s">
        <v>949</v>
      </c>
    </row>
    <row r="8" spans="1:10">
      <c r="A8" t="s">
        <v>1216</v>
      </c>
      <c r="J8" t="s">
        <v>950</v>
      </c>
    </row>
    <row r="9" spans="1:10">
      <c r="A9" t="s">
        <v>951</v>
      </c>
      <c r="J9" t="s">
        <v>951</v>
      </c>
    </row>
    <row r="10" spans="1:10">
      <c r="A10" t="s">
        <v>969</v>
      </c>
      <c r="J10" t="s">
        <v>969</v>
      </c>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2E4EC-BF3D-49EA-81DE-BD3C46FB515D}">
  <dimension ref="A1:N204"/>
  <sheetViews>
    <sheetView topLeftCell="A181" zoomScale="110" zoomScaleNormal="110" zoomScalePageLayoutView="110" workbookViewId="0">
      <selection activeCell="B191" sqref="B191:N191"/>
    </sheetView>
  </sheetViews>
  <sheetFormatPr baseColWidth="10" defaultRowHeight="15.75"/>
  <cols>
    <col min="1" max="13" width="11.42578125" style="222"/>
    <col min="14" max="14" width="14.140625" style="222" customWidth="1"/>
    <col min="15" max="16384" width="11.42578125" style="222"/>
  </cols>
  <sheetData>
    <row r="1" spans="1:14" ht="27.6" customHeight="1">
      <c r="A1" s="494" t="s">
        <v>971</v>
      </c>
      <c r="B1" s="494"/>
      <c r="C1" s="494"/>
      <c r="D1" s="494"/>
      <c r="E1" s="494"/>
      <c r="F1" s="494"/>
      <c r="G1" s="494"/>
      <c r="H1" s="494"/>
      <c r="I1" s="494"/>
      <c r="J1" s="494"/>
      <c r="K1" s="494"/>
      <c r="L1" s="494"/>
      <c r="M1" s="494"/>
      <c r="N1" s="494"/>
    </row>
    <row r="2" spans="1:14" ht="16.5" thickBot="1"/>
    <row r="3" spans="1:14" ht="19.5" thickBot="1">
      <c r="A3" s="223" t="s">
        <v>972</v>
      </c>
      <c r="B3" s="495" t="s">
        <v>973</v>
      </c>
      <c r="C3" s="496"/>
      <c r="D3" s="496"/>
      <c r="E3" s="496"/>
      <c r="F3" s="496"/>
      <c r="G3" s="496"/>
      <c r="H3" s="496"/>
      <c r="I3" s="496"/>
      <c r="J3" s="496"/>
      <c r="K3" s="496"/>
      <c r="L3" s="496"/>
      <c r="M3" s="496"/>
      <c r="N3" s="497"/>
    </row>
    <row r="4" spans="1:14" ht="31.5" customHeight="1">
      <c r="A4" s="224">
        <v>1.1000000000000001</v>
      </c>
      <c r="B4" s="498" t="s">
        <v>974</v>
      </c>
      <c r="C4" s="499"/>
      <c r="D4" s="499"/>
      <c r="E4" s="499"/>
      <c r="F4" s="499"/>
      <c r="G4" s="499"/>
      <c r="H4" s="499"/>
      <c r="I4" s="499"/>
      <c r="J4" s="499"/>
      <c r="K4" s="499"/>
      <c r="L4" s="499"/>
      <c r="M4" s="499"/>
      <c r="N4" s="500"/>
    </row>
    <row r="5" spans="1:14" ht="32.1" customHeight="1">
      <c r="A5" s="225">
        <v>1.2</v>
      </c>
      <c r="B5" s="501" t="s">
        <v>975</v>
      </c>
      <c r="C5" s="502"/>
      <c r="D5" s="502"/>
      <c r="E5" s="502"/>
      <c r="F5" s="502"/>
      <c r="G5" s="502"/>
      <c r="H5" s="502"/>
      <c r="I5" s="502"/>
      <c r="J5" s="502"/>
      <c r="K5" s="502"/>
      <c r="L5" s="502"/>
      <c r="M5" s="502"/>
      <c r="N5" s="503"/>
    </row>
    <row r="6" spans="1:14" ht="31.5" customHeight="1">
      <c r="A6" s="225">
        <v>1.3</v>
      </c>
      <c r="B6" s="501" t="s">
        <v>976</v>
      </c>
      <c r="C6" s="502"/>
      <c r="D6" s="502"/>
      <c r="E6" s="502"/>
      <c r="F6" s="502"/>
      <c r="G6" s="502"/>
      <c r="H6" s="502"/>
      <c r="I6" s="502"/>
      <c r="J6" s="502"/>
      <c r="K6" s="502"/>
      <c r="L6" s="502"/>
      <c r="M6" s="502"/>
      <c r="N6" s="503"/>
    </row>
    <row r="7" spans="1:14" ht="47.45" customHeight="1">
      <c r="A7" s="225">
        <v>1.4</v>
      </c>
      <c r="B7" s="501" t="s">
        <v>977</v>
      </c>
      <c r="C7" s="502"/>
      <c r="D7" s="502"/>
      <c r="E7" s="502"/>
      <c r="F7" s="502"/>
      <c r="G7" s="502"/>
      <c r="H7" s="502"/>
      <c r="I7" s="502"/>
      <c r="J7" s="502"/>
      <c r="K7" s="502"/>
      <c r="L7" s="502"/>
      <c r="M7" s="502"/>
      <c r="N7" s="503"/>
    </row>
    <row r="8" spans="1:14" ht="32.450000000000003" customHeight="1">
      <c r="A8" s="225">
        <v>1.5</v>
      </c>
      <c r="B8" s="501" t="s">
        <v>978</v>
      </c>
      <c r="C8" s="502"/>
      <c r="D8" s="502"/>
      <c r="E8" s="502"/>
      <c r="F8" s="502"/>
      <c r="G8" s="502"/>
      <c r="H8" s="502"/>
      <c r="I8" s="502"/>
      <c r="J8" s="502"/>
      <c r="K8" s="502"/>
      <c r="L8" s="502"/>
      <c r="M8" s="502"/>
      <c r="N8" s="503"/>
    </row>
    <row r="9" spans="1:14" ht="49.5" customHeight="1">
      <c r="A9" s="225" t="s">
        <v>979</v>
      </c>
      <c r="B9" s="501" t="s">
        <v>980</v>
      </c>
      <c r="C9" s="502"/>
      <c r="D9" s="502"/>
      <c r="E9" s="502"/>
      <c r="F9" s="502"/>
      <c r="G9" s="502"/>
      <c r="H9" s="502"/>
      <c r="I9" s="502"/>
      <c r="J9" s="502"/>
      <c r="K9" s="502"/>
      <c r="L9" s="502"/>
      <c r="M9" s="502"/>
      <c r="N9" s="503"/>
    </row>
    <row r="10" spans="1:14" ht="32.1" customHeight="1" thickBot="1">
      <c r="A10" s="226" t="s">
        <v>981</v>
      </c>
      <c r="B10" s="506" t="s">
        <v>982</v>
      </c>
      <c r="C10" s="504"/>
      <c r="D10" s="504"/>
      <c r="E10" s="504"/>
      <c r="F10" s="504"/>
      <c r="G10" s="504"/>
      <c r="H10" s="504"/>
      <c r="I10" s="504"/>
      <c r="J10" s="504"/>
      <c r="K10" s="504"/>
      <c r="L10" s="504"/>
      <c r="M10" s="504"/>
      <c r="N10" s="505"/>
    </row>
    <row r="11" spans="1:14" ht="16.5" thickBot="1"/>
    <row r="12" spans="1:14" ht="19.5" thickBot="1">
      <c r="A12" s="223" t="s">
        <v>983</v>
      </c>
      <c r="B12" s="507" t="s">
        <v>984</v>
      </c>
      <c r="C12" s="508"/>
      <c r="D12" s="508"/>
      <c r="E12" s="508"/>
      <c r="F12" s="508"/>
      <c r="G12" s="508"/>
      <c r="H12" s="508"/>
      <c r="I12" s="508"/>
      <c r="J12" s="508"/>
      <c r="K12" s="508"/>
      <c r="L12" s="508"/>
      <c r="M12" s="508"/>
      <c r="N12" s="509"/>
    </row>
    <row r="13" spans="1:14" ht="30.95" customHeight="1">
      <c r="A13" s="224">
        <v>2.1</v>
      </c>
      <c r="B13" s="499" t="s">
        <v>985</v>
      </c>
      <c r="C13" s="499"/>
      <c r="D13" s="499"/>
      <c r="E13" s="499"/>
      <c r="F13" s="499"/>
      <c r="G13" s="499"/>
      <c r="H13" s="499"/>
      <c r="I13" s="499"/>
      <c r="J13" s="499"/>
      <c r="K13" s="499"/>
      <c r="L13" s="499"/>
      <c r="M13" s="499"/>
      <c r="N13" s="500"/>
    </row>
    <row r="14" spans="1:14" ht="47.1" customHeight="1">
      <c r="A14" s="225">
        <v>2.2000000000000002</v>
      </c>
      <c r="B14" s="502" t="s">
        <v>986</v>
      </c>
      <c r="C14" s="502"/>
      <c r="D14" s="502"/>
      <c r="E14" s="502"/>
      <c r="F14" s="502"/>
      <c r="G14" s="502"/>
      <c r="H14" s="502"/>
      <c r="I14" s="502"/>
      <c r="J14" s="502"/>
      <c r="K14" s="502"/>
      <c r="L14" s="502"/>
      <c r="M14" s="502"/>
      <c r="N14" s="503"/>
    </row>
    <row r="15" spans="1:14" ht="48" customHeight="1">
      <c r="A15" s="225">
        <v>2.2999999999999998</v>
      </c>
      <c r="B15" s="502" t="s">
        <v>987</v>
      </c>
      <c r="C15" s="502"/>
      <c r="D15" s="502"/>
      <c r="E15" s="502"/>
      <c r="F15" s="502"/>
      <c r="G15" s="502"/>
      <c r="H15" s="502"/>
      <c r="I15" s="502"/>
      <c r="J15" s="502"/>
      <c r="K15" s="502"/>
      <c r="L15" s="502"/>
      <c r="M15" s="502"/>
      <c r="N15" s="503"/>
    </row>
    <row r="16" spans="1:14" ht="48.95" customHeight="1">
      <c r="A16" s="225">
        <v>2.4</v>
      </c>
      <c r="B16" s="502" t="s">
        <v>988</v>
      </c>
      <c r="C16" s="502"/>
      <c r="D16" s="502"/>
      <c r="E16" s="502"/>
      <c r="F16" s="502"/>
      <c r="G16" s="502"/>
      <c r="H16" s="502"/>
      <c r="I16" s="502"/>
      <c r="J16" s="502"/>
      <c r="K16" s="502"/>
      <c r="L16" s="502"/>
      <c r="M16" s="502"/>
      <c r="N16" s="503"/>
    </row>
    <row r="17" spans="1:14" ht="53.1" customHeight="1">
      <c r="A17" s="225">
        <v>2.5</v>
      </c>
      <c r="B17" s="502" t="s">
        <v>989</v>
      </c>
      <c r="C17" s="502"/>
      <c r="D17" s="502"/>
      <c r="E17" s="502"/>
      <c r="F17" s="502"/>
      <c r="G17" s="502"/>
      <c r="H17" s="502"/>
      <c r="I17" s="502"/>
      <c r="J17" s="502"/>
      <c r="K17" s="502"/>
      <c r="L17" s="502"/>
      <c r="M17" s="502"/>
      <c r="N17" s="503"/>
    </row>
    <row r="18" spans="1:14" ht="46.5" customHeight="1">
      <c r="A18" s="225" t="s">
        <v>990</v>
      </c>
      <c r="B18" s="502" t="s">
        <v>991</v>
      </c>
      <c r="C18" s="502"/>
      <c r="D18" s="502"/>
      <c r="E18" s="502"/>
      <c r="F18" s="502"/>
      <c r="G18" s="502"/>
      <c r="H18" s="502"/>
      <c r="I18" s="502"/>
      <c r="J18" s="502"/>
      <c r="K18" s="502"/>
      <c r="L18" s="502"/>
      <c r="M18" s="502"/>
      <c r="N18" s="503"/>
    </row>
    <row r="19" spans="1:14" ht="49.5" customHeight="1">
      <c r="A19" s="225" t="s">
        <v>992</v>
      </c>
      <c r="B19" s="502" t="s">
        <v>993</v>
      </c>
      <c r="C19" s="502"/>
      <c r="D19" s="502"/>
      <c r="E19" s="502"/>
      <c r="F19" s="502"/>
      <c r="G19" s="502"/>
      <c r="H19" s="502"/>
      <c r="I19" s="502"/>
      <c r="J19" s="502"/>
      <c r="K19" s="502"/>
      <c r="L19" s="502"/>
      <c r="M19" s="502"/>
      <c r="N19" s="503"/>
    </row>
    <row r="20" spans="1:14" ht="35.1" customHeight="1" thickBot="1">
      <c r="A20" s="227" t="s">
        <v>994</v>
      </c>
      <c r="B20" s="504" t="s">
        <v>995</v>
      </c>
      <c r="C20" s="504"/>
      <c r="D20" s="504"/>
      <c r="E20" s="504"/>
      <c r="F20" s="504"/>
      <c r="G20" s="504"/>
      <c r="H20" s="504"/>
      <c r="I20" s="504"/>
      <c r="J20" s="504"/>
      <c r="K20" s="504"/>
      <c r="L20" s="504"/>
      <c r="M20" s="504"/>
      <c r="N20" s="505"/>
    </row>
    <row r="21" spans="1:14" ht="16.5" thickBot="1"/>
    <row r="22" spans="1:14" ht="19.5" thickBot="1">
      <c r="A22" s="223" t="s">
        <v>996</v>
      </c>
      <c r="B22" s="512" t="s">
        <v>997</v>
      </c>
      <c r="C22" s="512"/>
      <c r="D22" s="512"/>
      <c r="E22" s="512"/>
      <c r="F22" s="512"/>
      <c r="G22" s="512"/>
      <c r="H22" s="512"/>
      <c r="I22" s="512"/>
      <c r="J22" s="512"/>
      <c r="K22" s="512"/>
      <c r="L22" s="512"/>
      <c r="M22" s="512"/>
      <c r="N22" s="513"/>
    </row>
    <row r="23" spans="1:14">
      <c r="A23" s="224">
        <v>3.1</v>
      </c>
      <c r="B23" s="514" t="s">
        <v>998</v>
      </c>
      <c r="C23" s="514"/>
      <c r="D23" s="514"/>
      <c r="E23" s="514"/>
      <c r="F23" s="514"/>
      <c r="G23" s="514"/>
      <c r="H23" s="514"/>
      <c r="I23" s="514"/>
      <c r="J23" s="514"/>
      <c r="K23" s="514"/>
      <c r="L23" s="514"/>
      <c r="M23" s="514"/>
      <c r="N23" s="515"/>
    </row>
    <row r="24" spans="1:14" ht="36" customHeight="1">
      <c r="A24" s="225">
        <v>3.2</v>
      </c>
      <c r="B24" s="502" t="s">
        <v>999</v>
      </c>
      <c r="C24" s="502"/>
      <c r="D24" s="502"/>
      <c r="E24" s="502"/>
      <c r="F24" s="502"/>
      <c r="G24" s="502"/>
      <c r="H24" s="502"/>
      <c r="I24" s="502"/>
      <c r="J24" s="502"/>
      <c r="K24" s="502"/>
      <c r="L24" s="502"/>
      <c r="M24" s="502"/>
      <c r="N24" s="503"/>
    </row>
    <row r="25" spans="1:14" ht="37.5" customHeight="1">
      <c r="A25" s="225">
        <v>3.3</v>
      </c>
      <c r="B25" s="502" t="s">
        <v>1000</v>
      </c>
      <c r="C25" s="502"/>
      <c r="D25" s="502"/>
      <c r="E25" s="502"/>
      <c r="F25" s="502"/>
      <c r="G25" s="502"/>
      <c r="H25" s="502"/>
      <c r="I25" s="502"/>
      <c r="J25" s="502"/>
      <c r="K25" s="502"/>
      <c r="L25" s="502"/>
      <c r="M25" s="502"/>
      <c r="N25" s="503"/>
    </row>
    <row r="26" spans="1:14" ht="32.450000000000003" customHeight="1">
      <c r="A26" s="225">
        <v>3.4</v>
      </c>
      <c r="B26" s="502" t="s">
        <v>1001</v>
      </c>
      <c r="C26" s="502"/>
      <c r="D26" s="502"/>
      <c r="E26" s="502"/>
      <c r="F26" s="502"/>
      <c r="G26" s="502"/>
      <c r="H26" s="502"/>
      <c r="I26" s="502"/>
      <c r="J26" s="502"/>
      <c r="K26" s="502"/>
      <c r="L26" s="502"/>
      <c r="M26" s="502"/>
      <c r="N26" s="503"/>
    </row>
    <row r="27" spans="1:14">
      <c r="A27" s="225">
        <v>3.5</v>
      </c>
      <c r="B27" s="502" t="s">
        <v>1002</v>
      </c>
      <c r="C27" s="502"/>
      <c r="D27" s="502"/>
      <c r="E27" s="502"/>
      <c r="F27" s="502"/>
      <c r="G27" s="502"/>
      <c r="H27" s="502"/>
      <c r="I27" s="502"/>
      <c r="J27" s="502"/>
      <c r="K27" s="502"/>
      <c r="L27" s="502"/>
      <c r="M27" s="502"/>
      <c r="N27" s="503"/>
    </row>
    <row r="28" spans="1:14">
      <c r="A28" s="225">
        <v>3.6</v>
      </c>
      <c r="B28" s="510" t="s">
        <v>1003</v>
      </c>
      <c r="C28" s="510"/>
      <c r="D28" s="510"/>
      <c r="E28" s="510"/>
      <c r="F28" s="510"/>
      <c r="G28" s="510"/>
      <c r="H28" s="510"/>
      <c r="I28" s="510"/>
      <c r="J28" s="510"/>
      <c r="K28" s="510"/>
      <c r="L28" s="510"/>
      <c r="M28" s="510"/>
      <c r="N28" s="511"/>
    </row>
    <row r="29" spans="1:14" ht="33.950000000000003" customHeight="1">
      <c r="A29" s="225">
        <v>3.7</v>
      </c>
      <c r="B29" s="502" t="s">
        <v>1004</v>
      </c>
      <c r="C29" s="502"/>
      <c r="D29" s="502"/>
      <c r="E29" s="502"/>
      <c r="F29" s="502"/>
      <c r="G29" s="502"/>
      <c r="H29" s="502"/>
      <c r="I29" s="502"/>
      <c r="J29" s="502"/>
      <c r="K29" s="502"/>
      <c r="L29" s="502"/>
      <c r="M29" s="502"/>
      <c r="N29" s="503"/>
    </row>
    <row r="30" spans="1:14" ht="30.95" customHeight="1">
      <c r="A30" s="225">
        <v>3.8</v>
      </c>
      <c r="B30" s="502" t="s">
        <v>1005</v>
      </c>
      <c r="C30" s="502"/>
      <c r="D30" s="502"/>
      <c r="E30" s="502"/>
      <c r="F30" s="502"/>
      <c r="G30" s="502"/>
      <c r="H30" s="502"/>
      <c r="I30" s="502"/>
      <c r="J30" s="502"/>
      <c r="K30" s="502"/>
      <c r="L30" s="502"/>
      <c r="M30" s="502"/>
      <c r="N30" s="503"/>
    </row>
    <row r="31" spans="1:14">
      <c r="A31" s="225">
        <v>3.9</v>
      </c>
      <c r="B31" s="502" t="s">
        <v>1006</v>
      </c>
      <c r="C31" s="502"/>
      <c r="D31" s="502"/>
      <c r="E31" s="502"/>
      <c r="F31" s="502"/>
      <c r="G31" s="502"/>
      <c r="H31" s="502"/>
      <c r="I31" s="502"/>
      <c r="J31" s="502"/>
      <c r="K31" s="502"/>
      <c r="L31" s="502"/>
      <c r="M31" s="502"/>
      <c r="N31" s="503"/>
    </row>
    <row r="32" spans="1:14">
      <c r="A32" s="225" t="s">
        <v>1007</v>
      </c>
      <c r="B32" s="502" t="s">
        <v>1008</v>
      </c>
      <c r="C32" s="502"/>
      <c r="D32" s="502"/>
      <c r="E32" s="502"/>
      <c r="F32" s="502"/>
      <c r="G32" s="502"/>
      <c r="H32" s="502"/>
      <c r="I32" s="502"/>
      <c r="J32" s="502"/>
      <c r="K32" s="502"/>
      <c r="L32" s="502"/>
      <c r="M32" s="502"/>
      <c r="N32" s="503"/>
    </row>
    <row r="33" spans="1:14" ht="78.95" customHeight="1">
      <c r="A33" s="225" t="s">
        <v>1009</v>
      </c>
      <c r="B33" s="502" t="s">
        <v>1010</v>
      </c>
      <c r="C33" s="502"/>
      <c r="D33" s="502"/>
      <c r="E33" s="502"/>
      <c r="F33" s="502"/>
      <c r="G33" s="502"/>
      <c r="H33" s="502"/>
      <c r="I33" s="502"/>
      <c r="J33" s="502"/>
      <c r="K33" s="502"/>
      <c r="L33" s="502"/>
      <c r="M33" s="502"/>
      <c r="N33" s="503"/>
    </row>
    <row r="34" spans="1:14" ht="33.950000000000003" customHeight="1">
      <c r="A34" s="225" t="s">
        <v>1011</v>
      </c>
      <c r="B34" s="502" t="s">
        <v>1012</v>
      </c>
      <c r="C34" s="502"/>
      <c r="D34" s="502"/>
      <c r="E34" s="502"/>
      <c r="F34" s="502"/>
      <c r="G34" s="502"/>
      <c r="H34" s="502"/>
      <c r="I34" s="502"/>
      <c r="J34" s="502"/>
      <c r="K34" s="502"/>
      <c r="L34" s="502"/>
      <c r="M34" s="502"/>
      <c r="N34" s="503"/>
    </row>
    <row r="35" spans="1:14" ht="32.450000000000003" customHeight="1" thickBot="1">
      <c r="A35" s="227" t="s">
        <v>1013</v>
      </c>
      <c r="B35" s="516" t="s">
        <v>1014</v>
      </c>
      <c r="C35" s="516"/>
      <c r="D35" s="516"/>
      <c r="E35" s="516"/>
      <c r="F35" s="516"/>
      <c r="G35" s="516"/>
      <c r="H35" s="516"/>
      <c r="I35" s="516"/>
      <c r="J35" s="516"/>
      <c r="K35" s="516"/>
      <c r="L35" s="516"/>
      <c r="M35" s="516"/>
      <c r="N35" s="517"/>
    </row>
    <row r="36" spans="1:14" ht="16.5" thickBot="1"/>
    <row r="37" spans="1:14" ht="19.5" thickBot="1">
      <c r="A37" s="223" t="s">
        <v>1015</v>
      </c>
      <c r="B37" s="518" t="s">
        <v>1016</v>
      </c>
      <c r="C37" s="518"/>
      <c r="D37" s="518"/>
      <c r="E37" s="518"/>
      <c r="F37" s="518"/>
      <c r="G37" s="518"/>
      <c r="H37" s="518"/>
      <c r="I37" s="518"/>
      <c r="J37" s="518"/>
      <c r="K37" s="518"/>
      <c r="L37" s="518"/>
      <c r="M37" s="518"/>
      <c r="N37" s="519"/>
    </row>
    <row r="38" spans="1:14" ht="31.5" customHeight="1">
      <c r="A38" s="228">
        <v>4.0999999999999996</v>
      </c>
      <c r="B38" s="499" t="s">
        <v>1017</v>
      </c>
      <c r="C38" s="499"/>
      <c r="D38" s="499"/>
      <c r="E38" s="499"/>
      <c r="F38" s="499"/>
      <c r="G38" s="499"/>
      <c r="H38" s="499"/>
      <c r="I38" s="499"/>
      <c r="J38" s="499"/>
      <c r="K38" s="499"/>
      <c r="L38" s="499"/>
      <c r="M38" s="499"/>
      <c r="N38" s="500"/>
    </row>
    <row r="39" spans="1:14" ht="33.950000000000003" customHeight="1">
      <c r="A39" s="225">
        <v>4.2</v>
      </c>
      <c r="B39" s="502" t="s">
        <v>1018</v>
      </c>
      <c r="C39" s="502"/>
      <c r="D39" s="502"/>
      <c r="E39" s="502"/>
      <c r="F39" s="502"/>
      <c r="G39" s="502"/>
      <c r="H39" s="502"/>
      <c r="I39" s="502"/>
      <c r="J39" s="502"/>
      <c r="K39" s="502"/>
      <c r="L39" s="502"/>
      <c r="M39" s="502"/>
      <c r="N39" s="503"/>
    </row>
    <row r="40" spans="1:14" ht="33.6" customHeight="1">
      <c r="A40" s="225">
        <v>4.3</v>
      </c>
      <c r="B40" s="502" t="s">
        <v>1019</v>
      </c>
      <c r="C40" s="502"/>
      <c r="D40" s="502"/>
      <c r="E40" s="502"/>
      <c r="F40" s="502"/>
      <c r="G40" s="502"/>
      <c r="H40" s="502"/>
      <c r="I40" s="502"/>
      <c r="J40" s="502"/>
      <c r="K40" s="502"/>
      <c r="L40" s="502"/>
      <c r="M40" s="502"/>
      <c r="N40" s="503"/>
    </row>
    <row r="41" spans="1:14" ht="33.6" customHeight="1">
      <c r="A41" s="225">
        <v>4.4000000000000004</v>
      </c>
      <c r="B41" s="502" t="s">
        <v>1020</v>
      </c>
      <c r="C41" s="502"/>
      <c r="D41" s="502"/>
      <c r="E41" s="502"/>
      <c r="F41" s="502"/>
      <c r="G41" s="502"/>
      <c r="H41" s="502"/>
      <c r="I41" s="502"/>
      <c r="J41" s="502"/>
      <c r="K41" s="502"/>
      <c r="L41" s="502"/>
      <c r="M41" s="502"/>
      <c r="N41" s="503"/>
    </row>
    <row r="42" spans="1:14" ht="30.6" customHeight="1">
      <c r="A42" s="225">
        <v>4.5</v>
      </c>
      <c r="B42" s="502" t="s">
        <v>1021</v>
      </c>
      <c r="C42" s="502"/>
      <c r="D42" s="502"/>
      <c r="E42" s="502"/>
      <c r="F42" s="502"/>
      <c r="G42" s="502"/>
      <c r="H42" s="502"/>
      <c r="I42" s="502"/>
      <c r="J42" s="502"/>
      <c r="K42" s="502"/>
      <c r="L42" s="502"/>
      <c r="M42" s="502"/>
      <c r="N42" s="503"/>
    </row>
    <row r="43" spans="1:14" ht="30.95" customHeight="1">
      <c r="A43" s="225">
        <v>4.5999999999999996</v>
      </c>
      <c r="B43" s="502" t="s">
        <v>1022</v>
      </c>
      <c r="C43" s="502"/>
      <c r="D43" s="502"/>
      <c r="E43" s="502"/>
      <c r="F43" s="502"/>
      <c r="G43" s="502"/>
      <c r="H43" s="502"/>
      <c r="I43" s="502"/>
      <c r="J43" s="502"/>
      <c r="K43" s="502"/>
      <c r="L43" s="502"/>
      <c r="M43" s="502"/>
      <c r="N43" s="503"/>
    </row>
    <row r="44" spans="1:14" ht="48" customHeight="1">
      <c r="A44" s="225">
        <v>4.7</v>
      </c>
      <c r="B44" s="502" t="s">
        <v>1023</v>
      </c>
      <c r="C44" s="502"/>
      <c r="D44" s="502"/>
      <c r="E44" s="502"/>
      <c r="F44" s="502"/>
      <c r="G44" s="502"/>
      <c r="H44" s="502"/>
      <c r="I44" s="502"/>
      <c r="J44" s="502"/>
      <c r="K44" s="502"/>
      <c r="L44" s="502"/>
      <c r="M44" s="502"/>
      <c r="N44" s="503"/>
    </row>
    <row r="45" spans="1:14" ht="33.950000000000003" customHeight="1">
      <c r="A45" s="225" t="s">
        <v>1024</v>
      </c>
      <c r="B45" s="502" t="s">
        <v>1025</v>
      </c>
      <c r="C45" s="502"/>
      <c r="D45" s="502"/>
      <c r="E45" s="502"/>
      <c r="F45" s="502"/>
      <c r="G45" s="502"/>
      <c r="H45" s="502"/>
      <c r="I45" s="502"/>
      <c r="J45" s="502"/>
      <c r="K45" s="502"/>
      <c r="L45" s="502"/>
      <c r="M45" s="502"/>
      <c r="N45" s="503"/>
    </row>
    <row r="46" spans="1:14" ht="65.45" customHeight="1">
      <c r="A46" s="225" t="s">
        <v>1026</v>
      </c>
      <c r="B46" s="502" t="s">
        <v>1027</v>
      </c>
      <c r="C46" s="502"/>
      <c r="D46" s="502"/>
      <c r="E46" s="502"/>
      <c r="F46" s="502"/>
      <c r="G46" s="502"/>
      <c r="H46" s="502"/>
      <c r="I46" s="502"/>
      <c r="J46" s="502"/>
      <c r="K46" s="502"/>
      <c r="L46" s="502"/>
      <c r="M46" s="502"/>
      <c r="N46" s="503"/>
    </row>
    <row r="47" spans="1:14" ht="32.1" customHeight="1" thickBot="1">
      <c r="A47" s="227" t="s">
        <v>1028</v>
      </c>
      <c r="B47" s="504" t="s">
        <v>1029</v>
      </c>
      <c r="C47" s="504"/>
      <c r="D47" s="504"/>
      <c r="E47" s="504"/>
      <c r="F47" s="504"/>
      <c r="G47" s="504"/>
      <c r="H47" s="504"/>
      <c r="I47" s="504"/>
      <c r="J47" s="504"/>
      <c r="K47" s="504"/>
      <c r="L47" s="504"/>
      <c r="M47" s="504"/>
      <c r="N47" s="505"/>
    </row>
    <row r="48" spans="1:14" ht="16.5" thickBot="1"/>
    <row r="49" spans="1:14" ht="19.5" thickBot="1">
      <c r="A49" s="223" t="s">
        <v>1030</v>
      </c>
      <c r="B49" s="522" t="s">
        <v>1031</v>
      </c>
      <c r="C49" s="522"/>
      <c r="D49" s="522"/>
      <c r="E49" s="522"/>
      <c r="F49" s="522"/>
      <c r="G49" s="522"/>
      <c r="H49" s="522"/>
      <c r="I49" s="522"/>
      <c r="J49" s="522"/>
      <c r="K49" s="522"/>
      <c r="L49" s="522"/>
      <c r="M49" s="522"/>
      <c r="N49" s="523"/>
    </row>
    <row r="50" spans="1:14" ht="14.45" customHeight="1">
      <c r="A50" s="224">
        <v>5.0999999999999996</v>
      </c>
      <c r="B50" s="499" t="s">
        <v>1032</v>
      </c>
      <c r="C50" s="499"/>
      <c r="D50" s="499"/>
      <c r="E50" s="499"/>
      <c r="F50" s="499"/>
      <c r="G50" s="499"/>
      <c r="H50" s="499"/>
      <c r="I50" s="499"/>
      <c r="J50" s="499"/>
      <c r="K50" s="499"/>
      <c r="L50" s="499"/>
      <c r="M50" s="499"/>
      <c r="N50" s="500"/>
    </row>
    <row r="51" spans="1:14" s="230" customFormat="1" ht="32.1" customHeight="1">
      <c r="A51" s="229">
        <v>5.2</v>
      </c>
      <c r="B51" s="502" t="s">
        <v>1033</v>
      </c>
      <c r="C51" s="502"/>
      <c r="D51" s="502"/>
      <c r="E51" s="502"/>
      <c r="F51" s="502"/>
      <c r="G51" s="502"/>
      <c r="H51" s="502"/>
      <c r="I51" s="502"/>
      <c r="J51" s="502"/>
      <c r="K51" s="502"/>
      <c r="L51" s="502"/>
      <c r="M51" s="502"/>
      <c r="N51" s="503"/>
    </row>
    <row r="52" spans="1:14">
      <c r="A52" s="225">
        <v>5.3</v>
      </c>
      <c r="B52" s="502" t="s">
        <v>1034</v>
      </c>
      <c r="C52" s="502"/>
      <c r="D52" s="502"/>
      <c r="E52" s="502"/>
      <c r="F52" s="502"/>
      <c r="G52" s="502"/>
      <c r="H52" s="502"/>
      <c r="I52" s="502"/>
      <c r="J52" s="502"/>
      <c r="K52" s="502"/>
      <c r="L52" s="502"/>
      <c r="M52" s="502"/>
      <c r="N52" s="503"/>
    </row>
    <row r="53" spans="1:14" ht="30.95" customHeight="1">
      <c r="A53" s="225">
        <v>5.4</v>
      </c>
      <c r="B53" s="502" t="s">
        <v>1035</v>
      </c>
      <c r="C53" s="502"/>
      <c r="D53" s="502"/>
      <c r="E53" s="502"/>
      <c r="F53" s="502"/>
      <c r="G53" s="502"/>
      <c r="H53" s="502"/>
      <c r="I53" s="502"/>
      <c r="J53" s="502"/>
      <c r="K53" s="502"/>
      <c r="L53" s="502"/>
      <c r="M53" s="502"/>
      <c r="N53" s="503"/>
    </row>
    <row r="54" spans="1:14" ht="18.95" customHeight="1">
      <c r="A54" s="225">
        <v>5.5</v>
      </c>
      <c r="B54" s="502" t="s">
        <v>1036</v>
      </c>
      <c r="C54" s="502"/>
      <c r="D54" s="502"/>
      <c r="E54" s="502"/>
      <c r="F54" s="502"/>
      <c r="G54" s="502"/>
      <c r="H54" s="502"/>
      <c r="I54" s="502"/>
      <c r="J54" s="502"/>
      <c r="K54" s="502"/>
      <c r="L54" s="502"/>
      <c r="M54" s="502"/>
      <c r="N54" s="503"/>
    </row>
    <row r="55" spans="1:14" ht="31.5" customHeight="1">
      <c r="A55" s="225">
        <v>5.6</v>
      </c>
      <c r="B55" s="502" t="s">
        <v>1037</v>
      </c>
      <c r="C55" s="502"/>
      <c r="D55" s="502"/>
      <c r="E55" s="502"/>
      <c r="F55" s="502"/>
      <c r="G55" s="502"/>
      <c r="H55" s="502"/>
      <c r="I55" s="502"/>
      <c r="J55" s="502"/>
      <c r="K55" s="502"/>
      <c r="L55" s="502"/>
      <c r="M55" s="502"/>
      <c r="N55" s="503"/>
    </row>
    <row r="56" spans="1:14" ht="29.45" customHeight="1">
      <c r="A56" s="225" t="s">
        <v>1038</v>
      </c>
      <c r="B56" s="502" t="s">
        <v>1039</v>
      </c>
      <c r="C56" s="502"/>
      <c r="D56" s="502"/>
      <c r="E56" s="502"/>
      <c r="F56" s="502"/>
      <c r="G56" s="502"/>
      <c r="H56" s="502"/>
      <c r="I56" s="502"/>
      <c r="J56" s="502"/>
      <c r="K56" s="502"/>
      <c r="L56" s="502"/>
      <c r="M56" s="502"/>
      <c r="N56" s="503"/>
    </row>
    <row r="57" spans="1:14">
      <c r="A57" s="225" t="s">
        <v>1040</v>
      </c>
      <c r="B57" s="502" t="s">
        <v>1041</v>
      </c>
      <c r="C57" s="502"/>
      <c r="D57" s="502"/>
      <c r="E57" s="502"/>
      <c r="F57" s="502"/>
      <c r="G57" s="502"/>
      <c r="H57" s="502"/>
      <c r="I57" s="502"/>
      <c r="J57" s="502"/>
      <c r="K57" s="502"/>
      <c r="L57" s="502"/>
      <c r="M57" s="502"/>
      <c r="N57" s="503"/>
    </row>
    <row r="58" spans="1:14" ht="17.100000000000001" customHeight="1" thickBot="1">
      <c r="A58" s="227" t="s">
        <v>1042</v>
      </c>
      <c r="B58" s="516" t="s">
        <v>1043</v>
      </c>
      <c r="C58" s="516"/>
      <c r="D58" s="516"/>
      <c r="E58" s="516"/>
      <c r="F58" s="516"/>
      <c r="G58" s="516"/>
      <c r="H58" s="516"/>
      <c r="I58" s="516"/>
      <c r="J58" s="516"/>
      <c r="K58" s="516"/>
      <c r="L58" s="516"/>
      <c r="M58" s="516"/>
      <c r="N58" s="517"/>
    </row>
    <row r="59" spans="1:14" ht="16.5" thickBot="1"/>
    <row r="60" spans="1:14" ht="19.5" thickBot="1">
      <c r="A60" s="223" t="s">
        <v>1044</v>
      </c>
      <c r="B60" s="520" t="s">
        <v>1045</v>
      </c>
      <c r="C60" s="520"/>
      <c r="D60" s="520"/>
      <c r="E60" s="520"/>
      <c r="F60" s="520"/>
      <c r="G60" s="520"/>
      <c r="H60" s="520"/>
      <c r="I60" s="520"/>
      <c r="J60" s="520"/>
      <c r="K60" s="520"/>
      <c r="L60" s="520"/>
      <c r="M60" s="520"/>
      <c r="N60" s="521"/>
    </row>
    <row r="61" spans="1:14">
      <c r="A61" s="224">
        <v>6.1</v>
      </c>
      <c r="B61" s="498" t="s">
        <v>1046</v>
      </c>
      <c r="C61" s="499"/>
      <c r="D61" s="499"/>
      <c r="E61" s="499"/>
      <c r="F61" s="499"/>
      <c r="G61" s="499"/>
      <c r="H61" s="499"/>
      <c r="I61" s="499"/>
      <c r="J61" s="499"/>
      <c r="K61" s="499"/>
      <c r="L61" s="499"/>
      <c r="M61" s="499"/>
      <c r="N61" s="500"/>
    </row>
    <row r="62" spans="1:14" ht="33" customHeight="1">
      <c r="A62" s="229">
        <v>6.2</v>
      </c>
      <c r="B62" s="501" t="s">
        <v>1047</v>
      </c>
      <c r="C62" s="502"/>
      <c r="D62" s="502"/>
      <c r="E62" s="502"/>
      <c r="F62" s="502"/>
      <c r="G62" s="502"/>
      <c r="H62" s="502"/>
      <c r="I62" s="502"/>
      <c r="J62" s="502"/>
      <c r="K62" s="502"/>
      <c r="L62" s="502"/>
      <c r="M62" s="502"/>
      <c r="N62" s="503"/>
    </row>
    <row r="63" spans="1:14" ht="32.450000000000003" customHeight="1">
      <c r="A63" s="225">
        <v>6.3</v>
      </c>
      <c r="B63" s="501" t="s">
        <v>1048</v>
      </c>
      <c r="C63" s="502"/>
      <c r="D63" s="502"/>
      <c r="E63" s="502"/>
      <c r="F63" s="502"/>
      <c r="G63" s="502"/>
      <c r="H63" s="502"/>
      <c r="I63" s="502"/>
      <c r="J63" s="502"/>
      <c r="K63" s="502"/>
      <c r="L63" s="502"/>
      <c r="M63" s="502"/>
      <c r="N63" s="503"/>
    </row>
    <row r="64" spans="1:14" ht="30.6" customHeight="1">
      <c r="A64" s="229">
        <v>6.4</v>
      </c>
      <c r="B64" s="501" t="s">
        <v>1049</v>
      </c>
      <c r="C64" s="502"/>
      <c r="D64" s="502"/>
      <c r="E64" s="502"/>
      <c r="F64" s="502"/>
      <c r="G64" s="502"/>
      <c r="H64" s="502"/>
      <c r="I64" s="502"/>
      <c r="J64" s="502"/>
      <c r="K64" s="502"/>
      <c r="L64" s="502"/>
      <c r="M64" s="502"/>
      <c r="N64" s="503"/>
    </row>
    <row r="65" spans="1:14">
      <c r="A65" s="225">
        <v>6.5</v>
      </c>
      <c r="B65" s="501" t="s">
        <v>1050</v>
      </c>
      <c r="C65" s="502"/>
      <c r="D65" s="502"/>
      <c r="E65" s="502"/>
      <c r="F65" s="502"/>
      <c r="G65" s="502"/>
      <c r="H65" s="502"/>
      <c r="I65" s="502"/>
      <c r="J65" s="502"/>
      <c r="K65" s="502"/>
      <c r="L65" s="502"/>
      <c r="M65" s="502"/>
      <c r="N65" s="503"/>
    </row>
    <row r="66" spans="1:14">
      <c r="A66" s="229">
        <v>6.6</v>
      </c>
      <c r="B66" s="501" t="s">
        <v>1051</v>
      </c>
      <c r="C66" s="502"/>
      <c r="D66" s="502"/>
      <c r="E66" s="502"/>
      <c r="F66" s="502"/>
      <c r="G66" s="502"/>
      <c r="H66" s="502"/>
      <c r="I66" s="502"/>
      <c r="J66" s="502"/>
      <c r="K66" s="502"/>
      <c r="L66" s="502"/>
      <c r="M66" s="502"/>
      <c r="N66" s="503"/>
    </row>
    <row r="67" spans="1:14" ht="48.95" customHeight="1">
      <c r="A67" s="225" t="s">
        <v>1052</v>
      </c>
      <c r="B67" s="501" t="s">
        <v>1053</v>
      </c>
      <c r="C67" s="502"/>
      <c r="D67" s="502"/>
      <c r="E67" s="502"/>
      <c r="F67" s="502"/>
      <c r="G67" s="502"/>
      <c r="H67" s="502"/>
      <c r="I67" s="502"/>
      <c r="J67" s="502"/>
      <c r="K67" s="502"/>
      <c r="L67" s="502"/>
      <c r="M67" s="502"/>
      <c r="N67" s="503"/>
    </row>
    <row r="68" spans="1:14" ht="16.5" thickBot="1">
      <c r="A68" s="227" t="s">
        <v>1054</v>
      </c>
      <c r="B68" s="524" t="s">
        <v>1055</v>
      </c>
      <c r="C68" s="516"/>
      <c r="D68" s="516"/>
      <c r="E68" s="516"/>
      <c r="F68" s="516"/>
      <c r="G68" s="516"/>
      <c r="H68" s="516"/>
      <c r="I68" s="516"/>
      <c r="J68" s="516"/>
      <c r="K68" s="516"/>
      <c r="L68" s="516"/>
      <c r="M68" s="516"/>
      <c r="N68" s="517"/>
    </row>
    <row r="69" spans="1:14" ht="16.5" thickBot="1"/>
    <row r="70" spans="1:14" ht="19.5" thickBot="1">
      <c r="A70" s="223" t="s">
        <v>1056</v>
      </c>
      <c r="B70" s="525" t="s">
        <v>1057</v>
      </c>
      <c r="C70" s="526"/>
      <c r="D70" s="526"/>
      <c r="E70" s="526"/>
      <c r="F70" s="526"/>
      <c r="G70" s="526"/>
      <c r="H70" s="526"/>
      <c r="I70" s="526"/>
      <c r="J70" s="526"/>
      <c r="K70" s="526"/>
      <c r="L70" s="526"/>
      <c r="M70" s="526"/>
      <c r="N70" s="527"/>
    </row>
    <row r="71" spans="1:14">
      <c r="A71" s="224">
        <v>7.1</v>
      </c>
      <c r="B71" s="498" t="s">
        <v>1058</v>
      </c>
      <c r="C71" s="499"/>
      <c r="D71" s="499"/>
      <c r="E71" s="499"/>
      <c r="F71" s="499"/>
      <c r="G71" s="499"/>
      <c r="H71" s="499"/>
      <c r="I71" s="499"/>
      <c r="J71" s="499"/>
      <c r="K71" s="499"/>
      <c r="L71" s="499"/>
      <c r="M71" s="499"/>
      <c r="N71" s="500"/>
    </row>
    <row r="72" spans="1:14">
      <c r="A72" s="229">
        <v>7.2</v>
      </c>
      <c r="B72" s="501" t="s">
        <v>1059</v>
      </c>
      <c r="C72" s="502"/>
      <c r="D72" s="502"/>
      <c r="E72" s="502"/>
      <c r="F72" s="502"/>
      <c r="G72" s="502"/>
      <c r="H72" s="502"/>
      <c r="I72" s="502"/>
      <c r="J72" s="502"/>
      <c r="K72" s="502"/>
      <c r="L72" s="502"/>
      <c r="M72" s="502"/>
      <c r="N72" s="503"/>
    </row>
    <row r="73" spans="1:14">
      <c r="A73" s="225">
        <v>7.3</v>
      </c>
      <c r="B73" s="501" t="s">
        <v>1060</v>
      </c>
      <c r="C73" s="502"/>
      <c r="D73" s="502"/>
      <c r="E73" s="502"/>
      <c r="F73" s="502"/>
      <c r="G73" s="502"/>
      <c r="H73" s="502"/>
      <c r="I73" s="502"/>
      <c r="J73" s="502"/>
      <c r="K73" s="502"/>
      <c r="L73" s="502"/>
      <c r="M73" s="502"/>
      <c r="N73" s="503"/>
    </row>
    <row r="74" spans="1:14" ht="47.1" customHeight="1">
      <c r="A74" s="229" t="s">
        <v>1061</v>
      </c>
      <c r="B74" s="501" t="s">
        <v>1062</v>
      </c>
      <c r="C74" s="502"/>
      <c r="D74" s="502"/>
      <c r="E74" s="502"/>
      <c r="F74" s="502"/>
      <c r="G74" s="502"/>
      <c r="H74" s="502"/>
      <c r="I74" s="502"/>
      <c r="J74" s="502"/>
      <c r="K74" s="502"/>
      <c r="L74" s="502"/>
      <c r="M74" s="502"/>
      <c r="N74" s="503"/>
    </row>
    <row r="75" spans="1:14" ht="47.1" customHeight="1" thickBot="1">
      <c r="A75" s="227" t="s">
        <v>1063</v>
      </c>
      <c r="B75" s="524" t="s">
        <v>1064</v>
      </c>
      <c r="C75" s="516"/>
      <c r="D75" s="516"/>
      <c r="E75" s="516"/>
      <c r="F75" s="516"/>
      <c r="G75" s="516"/>
      <c r="H75" s="516"/>
      <c r="I75" s="516"/>
      <c r="J75" s="516"/>
      <c r="K75" s="516"/>
      <c r="L75" s="516"/>
      <c r="M75" s="516"/>
      <c r="N75" s="517"/>
    </row>
    <row r="76" spans="1:14" ht="16.5" thickBot="1"/>
    <row r="77" spans="1:14" ht="19.5" thickBot="1">
      <c r="A77" s="231" t="s">
        <v>1065</v>
      </c>
      <c r="B77" s="528" t="s">
        <v>1066</v>
      </c>
      <c r="C77" s="528"/>
      <c r="D77" s="528"/>
      <c r="E77" s="528"/>
      <c r="F77" s="528"/>
      <c r="G77" s="528"/>
      <c r="H77" s="528"/>
      <c r="I77" s="528"/>
      <c r="J77" s="528"/>
      <c r="K77" s="528"/>
      <c r="L77" s="528"/>
      <c r="M77" s="528"/>
      <c r="N77" s="529"/>
    </row>
    <row r="78" spans="1:14" ht="34.5" customHeight="1">
      <c r="A78" s="224">
        <v>8.1</v>
      </c>
      <c r="B78" s="499" t="s">
        <v>1067</v>
      </c>
      <c r="C78" s="499"/>
      <c r="D78" s="499"/>
      <c r="E78" s="499"/>
      <c r="F78" s="499"/>
      <c r="G78" s="499"/>
      <c r="H78" s="499"/>
      <c r="I78" s="499"/>
      <c r="J78" s="499"/>
      <c r="K78" s="499"/>
      <c r="L78" s="499"/>
      <c r="M78" s="499"/>
      <c r="N78" s="500"/>
    </row>
    <row r="79" spans="1:14" ht="30.6" customHeight="1">
      <c r="A79" s="229">
        <v>8.1999999999999993</v>
      </c>
      <c r="B79" s="502" t="s">
        <v>1068</v>
      </c>
      <c r="C79" s="502"/>
      <c r="D79" s="502"/>
      <c r="E79" s="502"/>
      <c r="F79" s="502"/>
      <c r="G79" s="502"/>
      <c r="H79" s="502"/>
      <c r="I79" s="502"/>
      <c r="J79" s="502"/>
      <c r="K79" s="502"/>
      <c r="L79" s="502"/>
      <c r="M79" s="502"/>
      <c r="N79" s="503"/>
    </row>
    <row r="80" spans="1:14" ht="30.95" customHeight="1">
      <c r="A80" s="225">
        <v>8.3000000000000007</v>
      </c>
      <c r="B80" s="502" t="s">
        <v>1069</v>
      </c>
      <c r="C80" s="502"/>
      <c r="D80" s="502"/>
      <c r="E80" s="502"/>
      <c r="F80" s="502"/>
      <c r="G80" s="502"/>
      <c r="H80" s="502"/>
      <c r="I80" s="502"/>
      <c r="J80" s="502"/>
      <c r="K80" s="502"/>
      <c r="L80" s="502"/>
      <c r="M80" s="502"/>
      <c r="N80" s="503"/>
    </row>
    <row r="81" spans="1:14" ht="48.95" customHeight="1">
      <c r="A81" s="225">
        <v>8.4</v>
      </c>
      <c r="B81" s="502" t="s">
        <v>1070</v>
      </c>
      <c r="C81" s="502"/>
      <c r="D81" s="502"/>
      <c r="E81" s="502"/>
      <c r="F81" s="502"/>
      <c r="G81" s="502"/>
      <c r="H81" s="502"/>
      <c r="I81" s="502"/>
      <c r="J81" s="502"/>
      <c r="K81" s="502"/>
      <c r="L81" s="502"/>
      <c r="M81" s="502"/>
      <c r="N81" s="503"/>
    </row>
    <row r="82" spans="1:14" ht="32.1" customHeight="1">
      <c r="A82" s="229">
        <v>8.5</v>
      </c>
      <c r="B82" s="502" t="s">
        <v>1071</v>
      </c>
      <c r="C82" s="502"/>
      <c r="D82" s="502"/>
      <c r="E82" s="502"/>
      <c r="F82" s="502"/>
      <c r="G82" s="502"/>
      <c r="H82" s="502"/>
      <c r="I82" s="502"/>
      <c r="J82" s="502"/>
      <c r="K82" s="502"/>
      <c r="L82" s="502"/>
      <c r="M82" s="502"/>
      <c r="N82" s="503"/>
    </row>
    <row r="83" spans="1:14">
      <c r="A83" s="225">
        <v>8.6</v>
      </c>
      <c r="B83" s="510" t="s">
        <v>1072</v>
      </c>
      <c r="C83" s="510"/>
      <c r="D83" s="510"/>
      <c r="E83" s="510"/>
      <c r="F83" s="510"/>
      <c r="G83" s="510"/>
      <c r="H83" s="510"/>
      <c r="I83" s="510"/>
      <c r="J83" s="510"/>
      <c r="K83" s="510"/>
      <c r="L83" s="510"/>
      <c r="M83" s="510"/>
      <c r="N83" s="511"/>
    </row>
    <row r="84" spans="1:14" s="230" customFormat="1" ht="45.95" customHeight="1">
      <c r="A84" s="229">
        <v>8.6999999999999993</v>
      </c>
      <c r="B84" s="502" t="s">
        <v>1073</v>
      </c>
      <c r="C84" s="502"/>
      <c r="D84" s="502"/>
      <c r="E84" s="502"/>
      <c r="F84" s="502"/>
      <c r="G84" s="502"/>
      <c r="H84" s="502"/>
      <c r="I84" s="502"/>
      <c r="J84" s="502"/>
      <c r="K84" s="502"/>
      <c r="L84" s="502"/>
      <c r="M84" s="502"/>
      <c r="N84" s="503"/>
    </row>
    <row r="85" spans="1:14" ht="33.950000000000003" customHeight="1">
      <c r="A85" s="229">
        <v>8.8000000000000007</v>
      </c>
      <c r="B85" s="502" t="s">
        <v>1074</v>
      </c>
      <c r="C85" s="502"/>
      <c r="D85" s="502"/>
      <c r="E85" s="502"/>
      <c r="F85" s="502"/>
      <c r="G85" s="502"/>
      <c r="H85" s="502"/>
      <c r="I85" s="502"/>
      <c r="J85" s="502"/>
      <c r="K85" s="502"/>
      <c r="L85" s="502"/>
      <c r="M85" s="502"/>
      <c r="N85" s="503"/>
    </row>
    <row r="86" spans="1:14" ht="33.950000000000003" customHeight="1">
      <c r="A86" s="225">
        <v>8.9</v>
      </c>
      <c r="B86" s="502" t="s">
        <v>1075</v>
      </c>
      <c r="C86" s="502"/>
      <c r="D86" s="502"/>
      <c r="E86" s="502"/>
      <c r="F86" s="502"/>
      <c r="G86" s="502"/>
      <c r="H86" s="502"/>
      <c r="I86" s="502"/>
      <c r="J86" s="502"/>
      <c r="K86" s="502"/>
      <c r="L86" s="502"/>
      <c r="M86" s="502"/>
      <c r="N86" s="503"/>
    </row>
    <row r="87" spans="1:14">
      <c r="A87" s="232">
        <v>8.1</v>
      </c>
      <c r="B87" s="502" t="s">
        <v>1076</v>
      </c>
      <c r="C87" s="502"/>
      <c r="D87" s="502"/>
      <c r="E87" s="502"/>
      <c r="F87" s="502"/>
      <c r="G87" s="502"/>
      <c r="H87" s="502"/>
      <c r="I87" s="502"/>
      <c r="J87" s="502"/>
      <c r="K87" s="502"/>
      <c r="L87" s="502"/>
      <c r="M87" s="502"/>
      <c r="N87" s="503"/>
    </row>
    <row r="88" spans="1:14" ht="34.5" customHeight="1">
      <c r="A88" s="229" t="s">
        <v>1077</v>
      </c>
      <c r="B88" s="502" t="s">
        <v>1078</v>
      </c>
      <c r="C88" s="502"/>
      <c r="D88" s="502"/>
      <c r="E88" s="502"/>
      <c r="F88" s="502"/>
      <c r="G88" s="502"/>
      <c r="H88" s="502"/>
      <c r="I88" s="502"/>
      <c r="J88" s="502"/>
      <c r="K88" s="502"/>
      <c r="L88" s="502"/>
      <c r="M88" s="502"/>
      <c r="N88" s="503"/>
    </row>
    <row r="89" spans="1:14" ht="33.950000000000003" customHeight="1" thickBot="1">
      <c r="A89" s="227" t="s">
        <v>1079</v>
      </c>
      <c r="B89" s="516" t="s">
        <v>1080</v>
      </c>
      <c r="C89" s="516"/>
      <c r="D89" s="516"/>
      <c r="E89" s="516"/>
      <c r="F89" s="516"/>
      <c r="G89" s="516"/>
      <c r="H89" s="516"/>
      <c r="I89" s="516"/>
      <c r="J89" s="516"/>
      <c r="K89" s="516"/>
      <c r="L89" s="516"/>
      <c r="M89" s="516"/>
      <c r="N89" s="517"/>
    </row>
    <row r="90" spans="1:14" ht="16.5" thickBot="1"/>
    <row r="91" spans="1:14" ht="19.5" thickBot="1">
      <c r="A91" s="231" t="s">
        <v>1081</v>
      </c>
      <c r="B91" s="536" t="s">
        <v>1082</v>
      </c>
      <c r="C91" s="536"/>
      <c r="D91" s="536"/>
      <c r="E91" s="536"/>
      <c r="F91" s="536"/>
      <c r="G91" s="536"/>
      <c r="H91" s="536"/>
      <c r="I91" s="536"/>
      <c r="J91" s="536"/>
      <c r="K91" s="536"/>
      <c r="L91" s="536"/>
      <c r="M91" s="536"/>
      <c r="N91" s="537"/>
    </row>
    <row r="92" spans="1:14" ht="31.5" customHeight="1">
      <c r="A92" s="224">
        <v>9.1</v>
      </c>
      <c r="B92" s="498" t="s">
        <v>1083</v>
      </c>
      <c r="C92" s="499"/>
      <c r="D92" s="499"/>
      <c r="E92" s="499"/>
      <c r="F92" s="499"/>
      <c r="G92" s="499"/>
      <c r="H92" s="499"/>
      <c r="I92" s="499"/>
      <c r="J92" s="499"/>
      <c r="K92" s="499"/>
      <c r="L92" s="499"/>
      <c r="M92" s="499"/>
      <c r="N92" s="500"/>
    </row>
    <row r="93" spans="1:14" ht="33.950000000000003" customHeight="1">
      <c r="A93" s="229">
        <v>9.1999999999999993</v>
      </c>
      <c r="B93" s="501" t="s">
        <v>1084</v>
      </c>
      <c r="C93" s="502"/>
      <c r="D93" s="502"/>
      <c r="E93" s="502"/>
      <c r="F93" s="502"/>
      <c r="G93" s="502"/>
      <c r="H93" s="502"/>
      <c r="I93" s="502"/>
      <c r="J93" s="502"/>
      <c r="K93" s="502"/>
      <c r="L93" s="502"/>
      <c r="M93" s="502"/>
      <c r="N93" s="503"/>
    </row>
    <row r="94" spans="1:14" ht="33.6" customHeight="1">
      <c r="A94" s="225">
        <v>9.3000000000000007</v>
      </c>
      <c r="B94" s="501" t="s">
        <v>1085</v>
      </c>
      <c r="C94" s="502"/>
      <c r="D94" s="502"/>
      <c r="E94" s="502"/>
      <c r="F94" s="502"/>
      <c r="G94" s="502"/>
      <c r="H94" s="502"/>
      <c r="I94" s="502"/>
      <c r="J94" s="502"/>
      <c r="K94" s="502"/>
      <c r="L94" s="502"/>
      <c r="M94" s="502"/>
      <c r="N94" s="503"/>
    </row>
    <row r="95" spans="1:14" ht="33.950000000000003" customHeight="1">
      <c r="A95" s="225">
        <v>9.4</v>
      </c>
      <c r="B95" s="501" t="s">
        <v>1086</v>
      </c>
      <c r="C95" s="502"/>
      <c r="D95" s="502"/>
      <c r="E95" s="502"/>
      <c r="F95" s="502"/>
      <c r="G95" s="502"/>
      <c r="H95" s="502"/>
      <c r="I95" s="502"/>
      <c r="J95" s="502"/>
      <c r="K95" s="502"/>
      <c r="L95" s="502"/>
      <c r="M95" s="502"/>
      <c r="N95" s="503"/>
    </row>
    <row r="96" spans="1:14" ht="48.6" customHeight="1">
      <c r="A96" s="229">
        <v>9.5</v>
      </c>
      <c r="B96" s="501" t="s">
        <v>1087</v>
      </c>
      <c r="C96" s="502"/>
      <c r="D96" s="502"/>
      <c r="E96" s="502"/>
      <c r="F96" s="502"/>
      <c r="G96" s="502"/>
      <c r="H96" s="502"/>
      <c r="I96" s="502"/>
      <c r="J96" s="502"/>
      <c r="K96" s="502"/>
      <c r="L96" s="502"/>
      <c r="M96" s="502"/>
      <c r="N96" s="503"/>
    </row>
    <row r="97" spans="1:14" ht="33.6" customHeight="1">
      <c r="A97" s="225" t="s">
        <v>1088</v>
      </c>
      <c r="B97" s="501" t="s">
        <v>1089</v>
      </c>
      <c r="C97" s="502"/>
      <c r="D97" s="502"/>
      <c r="E97" s="502"/>
      <c r="F97" s="502"/>
      <c r="G97" s="502"/>
      <c r="H97" s="502"/>
      <c r="I97" s="502"/>
      <c r="J97" s="502"/>
      <c r="K97" s="502"/>
      <c r="L97" s="502"/>
      <c r="M97" s="502"/>
      <c r="N97" s="503"/>
    </row>
    <row r="98" spans="1:14" ht="35.450000000000003" customHeight="1">
      <c r="A98" s="225" t="s">
        <v>1090</v>
      </c>
      <c r="B98" s="530" t="s">
        <v>1091</v>
      </c>
      <c r="C98" s="531"/>
      <c r="D98" s="531"/>
      <c r="E98" s="531"/>
      <c r="F98" s="531"/>
      <c r="G98" s="531"/>
      <c r="H98" s="531"/>
      <c r="I98" s="531"/>
      <c r="J98" s="531"/>
      <c r="K98" s="531"/>
      <c r="L98" s="531"/>
      <c r="M98" s="531"/>
      <c r="N98" s="532"/>
    </row>
    <row r="99" spans="1:14" ht="32.450000000000003" customHeight="1" thickBot="1">
      <c r="A99" s="226" t="s">
        <v>1092</v>
      </c>
      <c r="B99" s="533" t="s">
        <v>1093</v>
      </c>
      <c r="C99" s="534"/>
      <c r="D99" s="534"/>
      <c r="E99" s="534"/>
      <c r="F99" s="534"/>
      <c r="G99" s="534"/>
      <c r="H99" s="534"/>
      <c r="I99" s="534"/>
      <c r="J99" s="534"/>
      <c r="K99" s="534"/>
      <c r="L99" s="534"/>
      <c r="M99" s="534"/>
      <c r="N99" s="535"/>
    </row>
    <row r="100" spans="1:14" ht="16.5" thickBot="1"/>
    <row r="101" spans="1:14" ht="19.5" thickBot="1">
      <c r="A101" s="231" t="s">
        <v>1094</v>
      </c>
      <c r="B101" s="541" t="s">
        <v>1095</v>
      </c>
      <c r="C101" s="541"/>
      <c r="D101" s="541"/>
      <c r="E101" s="541"/>
      <c r="F101" s="541"/>
      <c r="G101" s="541"/>
      <c r="H101" s="541"/>
      <c r="I101" s="541"/>
      <c r="J101" s="541"/>
      <c r="K101" s="541"/>
      <c r="L101" s="541"/>
      <c r="M101" s="541"/>
      <c r="N101" s="542"/>
    </row>
    <row r="102" spans="1:14">
      <c r="A102" s="224">
        <v>10.1</v>
      </c>
      <c r="B102" s="514" t="s">
        <v>1096</v>
      </c>
      <c r="C102" s="514"/>
      <c r="D102" s="514"/>
      <c r="E102" s="514"/>
      <c r="F102" s="514"/>
      <c r="G102" s="514"/>
      <c r="H102" s="514"/>
      <c r="I102" s="514"/>
      <c r="J102" s="514"/>
      <c r="K102" s="514"/>
      <c r="L102" s="514"/>
      <c r="M102" s="514"/>
      <c r="N102" s="515"/>
    </row>
    <row r="103" spans="1:14" ht="30.6" customHeight="1">
      <c r="A103" s="229">
        <v>10.199999999999999</v>
      </c>
      <c r="B103" s="502" t="s">
        <v>1097</v>
      </c>
      <c r="C103" s="502"/>
      <c r="D103" s="502"/>
      <c r="E103" s="502"/>
      <c r="F103" s="502"/>
      <c r="G103" s="502"/>
      <c r="H103" s="502"/>
      <c r="I103" s="502"/>
      <c r="J103" s="502"/>
      <c r="K103" s="502"/>
      <c r="L103" s="502"/>
      <c r="M103" s="502"/>
      <c r="N103" s="503"/>
    </row>
    <row r="104" spans="1:14" ht="35.1" customHeight="1">
      <c r="A104" s="225">
        <v>10.3</v>
      </c>
      <c r="B104" s="502" t="s">
        <v>1098</v>
      </c>
      <c r="C104" s="502"/>
      <c r="D104" s="502"/>
      <c r="E104" s="502"/>
      <c r="F104" s="502"/>
      <c r="G104" s="502"/>
      <c r="H104" s="502"/>
      <c r="I104" s="502"/>
      <c r="J104" s="502"/>
      <c r="K104" s="502"/>
      <c r="L104" s="502"/>
      <c r="M104" s="502"/>
      <c r="N104" s="503"/>
    </row>
    <row r="105" spans="1:14">
      <c r="A105" s="229">
        <v>10.4</v>
      </c>
      <c r="B105" s="502" t="s">
        <v>1099</v>
      </c>
      <c r="C105" s="502"/>
      <c r="D105" s="502"/>
      <c r="E105" s="502"/>
      <c r="F105" s="502"/>
      <c r="G105" s="502"/>
      <c r="H105" s="502"/>
      <c r="I105" s="502"/>
      <c r="J105" s="502"/>
      <c r="K105" s="502"/>
      <c r="L105" s="502"/>
      <c r="M105" s="502"/>
      <c r="N105" s="503"/>
    </row>
    <row r="106" spans="1:14">
      <c r="A106" s="225">
        <v>10.5</v>
      </c>
      <c r="B106" s="502" t="s">
        <v>1100</v>
      </c>
      <c r="C106" s="502"/>
      <c r="D106" s="502"/>
      <c r="E106" s="502"/>
      <c r="F106" s="502"/>
      <c r="G106" s="502"/>
      <c r="H106" s="502"/>
      <c r="I106" s="502"/>
      <c r="J106" s="502"/>
      <c r="K106" s="502"/>
      <c r="L106" s="502"/>
      <c r="M106" s="502"/>
      <c r="N106" s="503"/>
    </row>
    <row r="107" spans="1:14" ht="32.450000000000003" customHeight="1">
      <c r="A107" s="225">
        <v>10.6</v>
      </c>
      <c r="B107" s="502" t="s">
        <v>1101</v>
      </c>
      <c r="C107" s="502"/>
      <c r="D107" s="502"/>
      <c r="E107" s="502"/>
      <c r="F107" s="502"/>
      <c r="G107" s="502"/>
      <c r="H107" s="502"/>
      <c r="I107" s="502"/>
      <c r="J107" s="502"/>
      <c r="K107" s="502"/>
      <c r="L107" s="502"/>
      <c r="M107" s="502"/>
      <c r="N107" s="503"/>
    </row>
    <row r="108" spans="1:14" ht="29.45" customHeight="1">
      <c r="A108" s="229">
        <v>10.7</v>
      </c>
      <c r="B108" s="531" t="s">
        <v>1102</v>
      </c>
      <c r="C108" s="531"/>
      <c r="D108" s="531"/>
      <c r="E108" s="531"/>
      <c r="F108" s="531"/>
      <c r="G108" s="531"/>
      <c r="H108" s="531"/>
      <c r="I108" s="531"/>
      <c r="J108" s="531"/>
      <c r="K108" s="531"/>
      <c r="L108" s="531"/>
      <c r="M108" s="531"/>
      <c r="N108" s="532"/>
    </row>
    <row r="109" spans="1:14" ht="33.950000000000003" customHeight="1">
      <c r="A109" s="229" t="s">
        <v>1103</v>
      </c>
      <c r="B109" s="501" t="s">
        <v>1104</v>
      </c>
      <c r="C109" s="502"/>
      <c r="D109" s="502"/>
      <c r="E109" s="502"/>
      <c r="F109" s="502"/>
      <c r="G109" s="502"/>
      <c r="H109" s="502"/>
      <c r="I109" s="502"/>
      <c r="J109" s="502"/>
      <c r="K109" s="502"/>
      <c r="L109" s="502"/>
      <c r="M109" s="502"/>
      <c r="N109" s="503"/>
    </row>
    <row r="110" spans="1:14" ht="48.95" customHeight="1">
      <c r="A110" s="229" t="s">
        <v>1105</v>
      </c>
      <c r="B110" s="501" t="s">
        <v>1106</v>
      </c>
      <c r="C110" s="502"/>
      <c r="D110" s="502"/>
      <c r="E110" s="502"/>
      <c r="F110" s="502"/>
      <c r="G110" s="502"/>
      <c r="H110" s="502"/>
      <c r="I110" s="502"/>
      <c r="J110" s="502"/>
      <c r="K110" s="502"/>
      <c r="L110" s="502"/>
      <c r="M110" s="502"/>
      <c r="N110" s="503"/>
    </row>
    <row r="111" spans="1:14" ht="16.5" thickBot="1">
      <c r="A111" s="227" t="s">
        <v>1107</v>
      </c>
      <c r="B111" s="538" t="s">
        <v>1108</v>
      </c>
      <c r="C111" s="534"/>
      <c r="D111" s="534"/>
      <c r="E111" s="534"/>
      <c r="F111" s="534"/>
      <c r="G111" s="534"/>
      <c r="H111" s="534"/>
      <c r="I111" s="534"/>
      <c r="J111" s="534"/>
      <c r="K111" s="534"/>
      <c r="L111" s="534"/>
      <c r="M111" s="534"/>
      <c r="N111" s="535"/>
    </row>
    <row r="112" spans="1:14" ht="16.5" thickBot="1"/>
    <row r="113" spans="1:14" ht="19.5" thickBot="1">
      <c r="A113" s="231" t="s">
        <v>1109</v>
      </c>
      <c r="B113" s="539" t="s">
        <v>1110</v>
      </c>
      <c r="C113" s="539"/>
      <c r="D113" s="539"/>
      <c r="E113" s="539"/>
      <c r="F113" s="539"/>
      <c r="G113" s="539"/>
      <c r="H113" s="539"/>
      <c r="I113" s="539"/>
      <c r="J113" s="539"/>
      <c r="K113" s="539"/>
      <c r="L113" s="539"/>
      <c r="M113" s="539"/>
      <c r="N113" s="540"/>
    </row>
    <row r="114" spans="1:14">
      <c r="A114" s="224">
        <v>11.1</v>
      </c>
      <c r="B114" s="514" t="s">
        <v>1111</v>
      </c>
      <c r="C114" s="514"/>
      <c r="D114" s="514"/>
      <c r="E114" s="514"/>
      <c r="F114" s="514"/>
      <c r="G114" s="514"/>
      <c r="H114" s="514"/>
      <c r="I114" s="514"/>
      <c r="J114" s="514"/>
      <c r="K114" s="514"/>
      <c r="L114" s="514"/>
      <c r="M114" s="514"/>
      <c r="N114" s="515"/>
    </row>
    <row r="115" spans="1:14" ht="46.5" customHeight="1">
      <c r="A115" s="229">
        <v>11.2</v>
      </c>
      <c r="B115" s="502" t="s">
        <v>1112</v>
      </c>
      <c r="C115" s="502"/>
      <c r="D115" s="502"/>
      <c r="E115" s="502"/>
      <c r="F115" s="502"/>
      <c r="G115" s="502"/>
      <c r="H115" s="502"/>
      <c r="I115" s="502"/>
      <c r="J115" s="502"/>
      <c r="K115" s="502"/>
      <c r="L115" s="502"/>
      <c r="M115" s="502"/>
      <c r="N115" s="503"/>
    </row>
    <row r="116" spans="1:14" ht="32.450000000000003" customHeight="1">
      <c r="A116" s="225">
        <v>11.3</v>
      </c>
      <c r="B116" s="502" t="s">
        <v>1113</v>
      </c>
      <c r="C116" s="502"/>
      <c r="D116" s="502"/>
      <c r="E116" s="502"/>
      <c r="F116" s="502"/>
      <c r="G116" s="502"/>
      <c r="H116" s="502"/>
      <c r="I116" s="502"/>
      <c r="J116" s="502"/>
      <c r="K116" s="502"/>
      <c r="L116" s="502"/>
      <c r="M116" s="502"/>
      <c r="N116" s="503"/>
    </row>
    <row r="117" spans="1:14">
      <c r="A117" s="229">
        <v>11.4</v>
      </c>
      <c r="B117" s="502" t="s">
        <v>1114</v>
      </c>
      <c r="C117" s="502"/>
      <c r="D117" s="502"/>
      <c r="E117" s="502"/>
      <c r="F117" s="502"/>
      <c r="G117" s="502"/>
      <c r="H117" s="502"/>
      <c r="I117" s="502"/>
      <c r="J117" s="502"/>
      <c r="K117" s="502"/>
      <c r="L117" s="502"/>
      <c r="M117" s="502"/>
      <c r="N117" s="503"/>
    </row>
    <row r="118" spans="1:14" ht="47.1" customHeight="1">
      <c r="A118" s="225">
        <v>11.5</v>
      </c>
      <c r="B118" s="502" t="s">
        <v>1115</v>
      </c>
      <c r="C118" s="502"/>
      <c r="D118" s="502"/>
      <c r="E118" s="502"/>
      <c r="F118" s="502"/>
      <c r="G118" s="502"/>
      <c r="H118" s="502"/>
      <c r="I118" s="502"/>
      <c r="J118" s="502"/>
      <c r="K118" s="502"/>
      <c r="L118" s="502"/>
      <c r="M118" s="502"/>
      <c r="N118" s="503"/>
    </row>
    <row r="119" spans="1:14" ht="36" customHeight="1">
      <c r="A119" s="229">
        <v>11.6</v>
      </c>
      <c r="B119" s="502" t="s">
        <v>1116</v>
      </c>
      <c r="C119" s="502"/>
      <c r="D119" s="502"/>
      <c r="E119" s="502"/>
      <c r="F119" s="502"/>
      <c r="G119" s="502"/>
      <c r="H119" s="502"/>
      <c r="I119" s="502"/>
      <c r="J119" s="502"/>
      <c r="K119" s="502"/>
      <c r="L119" s="502"/>
      <c r="M119" s="502"/>
      <c r="N119" s="503"/>
    </row>
    <row r="120" spans="1:14" ht="31.5" customHeight="1">
      <c r="A120" s="225">
        <v>11.7</v>
      </c>
      <c r="B120" s="531" t="s">
        <v>1117</v>
      </c>
      <c r="C120" s="531"/>
      <c r="D120" s="531"/>
      <c r="E120" s="531"/>
      <c r="F120" s="531"/>
      <c r="G120" s="531"/>
      <c r="H120" s="531"/>
      <c r="I120" s="531"/>
      <c r="J120" s="531"/>
      <c r="K120" s="531"/>
      <c r="L120" s="531"/>
      <c r="M120" s="531"/>
      <c r="N120" s="532"/>
    </row>
    <row r="121" spans="1:14" ht="30.95" customHeight="1">
      <c r="A121" s="229" t="s">
        <v>1118</v>
      </c>
      <c r="B121" s="502" t="s">
        <v>1119</v>
      </c>
      <c r="C121" s="502"/>
      <c r="D121" s="502"/>
      <c r="E121" s="502"/>
      <c r="F121" s="502"/>
      <c r="G121" s="502"/>
      <c r="H121" s="502"/>
      <c r="I121" s="502"/>
      <c r="J121" s="502"/>
      <c r="K121" s="502"/>
      <c r="L121" s="502"/>
      <c r="M121" s="502"/>
      <c r="N121" s="503"/>
    </row>
    <row r="122" spans="1:14" ht="47.45" customHeight="1">
      <c r="A122" s="229" t="s">
        <v>1120</v>
      </c>
      <c r="B122" s="502" t="s">
        <v>1121</v>
      </c>
      <c r="C122" s="502"/>
      <c r="D122" s="502"/>
      <c r="E122" s="502"/>
      <c r="F122" s="502"/>
      <c r="G122" s="502"/>
      <c r="H122" s="502"/>
      <c r="I122" s="502"/>
      <c r="J122" s="502"/>
      <c r="K122" s="502"/>
      <c r="L122" s="502"/>
      <c r="M122" s="502"/>
      <c r="N122" s="503"/>
    </row>
    <row r="123" spans="1:14" ht="31.5" customHeight="1" thickBot="1">
      <c r="A123" s="227" t="s">
        <v>1122</v>
      </c>
      <c r="B123" s="538" t="s">
        <v>1123</v>
      </c>
      <c r="C123" s="534"/>
      <c r="D123" s="534"/>
      <c r="E123" s="534"/>
      <c r="F123" s="534"/>
      <c r="G123" s="534"/>
      <c r="H123" s="534"/>
      <c r="I123" s="534"/>
      <c r="J123" s="534"/>
      <c r="K123" s="534"/>
      <c r="L123" s="534"/>
      <c r="M123" s="534"/>
      <c r="N123" s="535"/>
    </row>
    <row r="124" spans="1:14" ht="16.5" thickBot="1"/>
    <row r="125" spans="1:14" ht="19.5" thickBot="1">
      <c r="A125" s="231" t="s">
        <v>1124</v>
      </c>
      <c r="B125" s="543" t="s">
        <v>1125</v>
      </c>
      <c r="C125" s="543"/>
      <c r="D125" s="543"/>
      <c r="E125" s="543"/>
      <c r="F125" s="543"/>
      <c r="G125" s="543"/>
      <c r="H125" s="543"/>
      <c r="I125" s="543"/>
      <c r="J125" s="543"/>
      <c r="K125" s="543"/>
      <c r="L125" s="543"/>
      <c r="M125" s="543"/>
      <c r="N125" s="544"/>
    </row>
    <row r="126" spans="1:14" ht="31.5" customHeight="1">
      <c r="A126" s="224">
        <v>12.1</v>
      </c>
      <c r="B126" s="499" t="s">
        <v>1126</v>
      </c>
      <c r="C126" s="499"/>
      <c r="D126" s="499"/>
      <c r="E126" s="499"/>
      <c r="F126" s="499"/>
      <c r="G126" s="499"/>
      <c r="H126" s="499"/>
      <c r="I126" s="499"/>
      <c r="J126" s="499"/>
      <c r="K126" s="499"/>
      <c r="L126" s="499"/>
      <c r="M126" s="499"/>
      <c r="N126" s="500"/>
    </row>
    <row r="127" spans="1:14">
      <c r="A127" s="229">
        <v>12.2</v>
      </c>
      <c r="B127" s="502" t="s">
        <v>1127</v>
      </c>
      <c r="C127" s="502"/>
      <c r="D127" s="502"/>
      <c r="E127" s="502"/>
      <c r="F127" s="502"/>
      <c r="G127" s="502"/>
      <c r="H127" s="502"/>
      <c r="I127" s="502"/>
      <c r="J127" s="502"/>
      <c r="K127" s="502"/>
      <c r="L127" s="502"/>
      <c r="M127" s="502"/>
      <c r="N127" s="503"/>
    </row>
    <row r="128" spans="1:14" ht="33.6" customHeight="1">
      <c r="A128" s="225">
        <v>12.3</v>
      </c>
      <c r="B128" s="502" t="s">
        <v>1128</v>
      </c>
      <c r="C128" s="502"/>
      <c r="D128" s="502"/>
      <c r="E128" s="502"/>
      <c r="F128" s="502"/>
      <c r="G128" s="502"/>
      <c r="H128" s="502"/>
      <c r="I128" s="502"/>
      <c r="J128" s="502"/>
      <c r="K128" s="502"/>
      <c r="L128" s="502"/>
      <c r="M128" s="502"/>
      <c r="N128" s="503"/>
    </row>
    <row r="129" spans="1:14" ht="48" customHeight="1">
      <c r="A129" s="229">
        <v>12.4</v>
      </c>
      <c r="B129" s="502" t="s">
        <v>1129</v>
      </c>
      <c r="C129" s="502"/>
      <c r="D129" s="502"/>
      <c r="E129" s="502"/>
      <c r="F129" s="502"/>
      <c r="G129" s="502"/>
      <c r="H129" s="502"/>
      <c r="I129" s="502"/>
      <c r="J129" s="502"/>
      <c r="K129" s="502"/>
      <c r="L129" s="502"/>
      <c r="M129" s="502"/>
      <c r="N129" s="503"/>
    </row>
    <row r="130" spans="1:14">
      <c r="A130" s="225">
        <v>12.5</v>
      </c>
      <c r="B130" s="502" t="s">
        <v>1130</v>
      </c>
      <c r="C130" s="502"/>
      <c r="D130" s="502"/>
      <c r="E130" s="502"/>
      <c r="F130" s="502"/>
      <c r="G130" s="502"/>
      <c r="H130" s="502"/>
      <c r="I130" s="502"/>
      <c r="J130" s="502"/>
      <c r="K130" s="502"/>
      <c r="L130" s="502"/>
      <c r="M130" s="502"/>
      <c r="N130" s="503"/>
    </row>
    <row r="131" spans="1:14" ht="33" customHeight="1">
      <c r="A131" s="229">
        <v>12.6</v>
      </c>
      <c r="B131" s="502" t="s">
        <v>1131</v>
      </c>
      <c r="C131" s="502"/>
      <c r="D131" s="502"/>
      <c r="E131" s="502"/>
      <c r="F131" s="502"/>
      <c r="G131" s="502"/>
      <c r="H131" s="502"/>
      <c r="I131" s="502"/>
      <c r="J131" s="502"/>
      <c r="K131" s="502"/>
      <c r="L131" s="502"/>
      <c r="M131" s="502"/>
      <c r="N131" s="503"/>
    </row>
    <row r="132" spans="1:14">
      <c r="A132" s="225">
        <v>12.7</v>
      </c>
      <c r="B132" s="531" t="s">
        <v>1132</v>
      </c>
      <c r="C132" s="531"/>
      <c r="D132" s="531"/>
      <c r="E132" s="531"/>
      <c r="F132" s="531"/>
      <c r="G132" s="531"/>
      <c r="H132" s="531"/>
      <c r="I132" s="531"/>
      <c r="J132" s="531"/>
      <c r="K132" s="531"/>
      <c r="L132" s="531"/>
      <c r="M132" s="531"/>
      <c r="N132" s="532"/>
    </row>
    <row r="133" spans="1:14" ht="31.5" customHeight="1">
      <c r="A133" s="229">
        <v>12.8</v>
      </c>
      <c r="B133" s="502" t="s">
        <v>1133</v>
      </c>
      <c r="C133" s="502"/>
      <c r="D133" s="502"/>
      <c r="E133" s="502"/>
      <c r="F133" s="502"/>
      <c r="G133" s="502"/>
      <c r="H133" s="502"/>
      <c r="I133" s="502"/>
      <c r="J133" s="502"/>
      <c r="K133" s="502"/>
      <c r="L133" s="502"/>
      <c r="M133" s="502"/>
      <c r="N133" s="503"/>
    </row>
    <row r="134" spans="1:14">
      <c r="A134" s="229" t="s">
        <v>1134</v>
      </c>
      <c r="B134" s="502" t="s">
        <v>1135</v>
      </c>
      <c r="C134" s="502"/>
      <c r="D134" s="502"/>
      <c r="E134" s="502"/>
      <c r="F134" s="502"/>
      <c r="G134" s="502"/>
      <c r="H134" s="502"/>
      <c r="I134" s="502"/>
      <c r="J134" s="502"/>
      <c r="K134" s="502"/>
      <c r="L134" s="502"/>
      <c r="M134" s="502"/>
      <c r="N134" s="503"/>
    </row>
    <row r="135" spans="1:14" ht="35.1" customHeight="1">
      <c r="A135" s="229" t="s">
        <v>1136</v>
      </c>
      <c r="B135" s="502" t="s">
        <v>1137</v>
      </c>
      <c r="C135" s="502"/>
      <c r="D135" s="502"/>
      <c r="E135" s="502"/>
      <c r="F135" s="502"/>
      <c r="G135" s="502"/>
      <c r="H135" s="502"/>
      <c r="I135" s="502"/>
      <c r="J135" s="502"/>
      <c r="K135" s="502"/>
      <c r="L135" s="502"/>
      <c r="M135" s="502"/>
      <c r="N135" s="503"/>
    </row>
    <row r="136" spans="1:14" ht="63" customHeight="1" thickBot="1">
      <c r="A136" s="227" t="s">
        <v>1138</v>
      </c>
      <c r="B136" s="538" t="s">
        <v>1139</v>
      </c>
      <c r="C136" s="534"/>
      <c r="D136" s="534"/>
      <c r="E136" s="534"/>
      <c r="F136" s="534"/>
      <c r="G136" s="534"/>
      <c r="H136" s="534"/>
      <c r="I136" s="534"/>
      <c r="J136" s="534"/>
      <c r="K136" s="534"/>
      <c r="L136" s="534"/>
      <c r="M136" s="534"/>
      <c r="N136" s="535"/>
    </row>
    <row r="137" spans="1:14" ht="16.5" thickBot="1"/>
    <row r="138" spans="1:14" ht="19.5" thickBot="1">
      <c r="A138" s="231" t="s">
        <v>1140</v>
      </c>
      <c r="B138" s="545" t="s">
        <v>1141</v>
      </c>
      <c r="C138" s="545"/>
      <c r="D138" s="545"/>
      <c r="E138" s="545"/>
      <c r="F138" s="545"/>
      <c r="G138" s="545"/>
      <c r="H138" s="545"/>
      <c r="I138" s="545"/>
      <c r="J138" s="545"/>
      <c r="K138" s="545"/>
      <c r="L138" s="545"/>
      <c r="M138" s="545"/>
      <c r="N138" s="546"/>
    </row>
    <row r="139" spans="1:14">
      <c r="A139" s="224">
        <v>13.1</v>
      </c>
      <c r="B139" s="499" t="s">
        <v>1142</v>
      </c>
      <c r="C139" s="499"/>
      <c r="D139" s="499"/>
      <c r="E139" s="499"/>
      <c r="F139" s="499"/>
      <c r="G139" s="499"/>
      <c r="H139" s="499"/>
      <c r="I139" s="499"/>
      <c r="J139" s="499"/>
      <c r="K139" s="499"/>
      <c r="L139" s="499"/>
      <c r="M139" s="499"/>
      <c r="N139" s="500"/>
    </row>
    <row r="140" spans="1:14">
      <c r="A140" s="229">
        <v>13.2</v>
      </c>
      <c r="B140" s="502" t="s">
        <v>1143</v>
      </c>
      <c r="C140" s="502"/>
      <c r="D140" s="502"/>
      <c r="E140" s="502"/>
      <c r="F140" s="502"/>
      <c r="G140" s="502"/>
      <c r="H140" s="502"/>
      <c r="I140" s="502"/>
      <c r="J140" s="502"/>
      <c r="K140" s="502"/>
      <c r="L140" s="502"/>
      <c r="M140" s="502"/>
      <c r="N140" s="503"/>
    </row>
    <row r="141" spans="1:14" ht="35.1" customHeight="1">
      <c r="A141" s="225">
        <v>13.3</v>
      </c>
      <c r="B141" s="502" t="s">
        <v>1144</v>
      </c>
      <c r="C141" s="502"/>
      <c r="D141" s="502"/>
      <c r="E141" s="502"/>
      <c r="F141" s="502"/>
      <c r="G141" s="502"/>
      <c r="H141" s="502"/>
      <c r="I141" s="502"/>
      <c r="J141" s="502"/>
      <c r="K141" s="502"/>
      <c r="L141" s="502"/>
      <c r="M141" s="502"/>
      <c r="N141" s="503"/>
    </row>
    <row r="142" spans="1:14" ht="63" customHeight="1">
      <c r="A142" s="229" t="s">
        <v>1145</v>
      </c>
      <c r="B142" s="502" t="s">
        <v>1146</v>
      </c>
      <c r="C142" s="502"/>
      <c r="D142" s="502"/>
      <c r="E142" s="502"/>
      <c r="F142" s="502"/>
      <c r="G142" s="502"/>
      <c r="H142" s="502"/>
      <c r="I142" s="502"/>
      <c r="J142" s="502"/>
      <c r="K142" s="502"/>
      <c r="L142" s="502"/>
      <c r="M142" s="502"/>
      <c r="N142" s="503"/>
    </row>
    <row r="143" spans="1:14" ht="33.950000000000003" customHeight="1" thickBot="1">
      <c r="A143" s="227" t="s">
        <v>1147</v>
      </c>
      <c r="B143" s="516" t="s">
        <v>1148</v>
      </c>
      <c r="C143" s="516"/>
      <c r="D143" s="516"/>
      <c r="E143" s="516"/>
      <c r="F143" s="516"/>
      <c r="G143" s="516"/>
      <c r="H143" s="516"/>
      <c r="I143" s="516"/>
      <c r="J143" s="516"/>
      <c r="K143" s="516"/>
      <c r="L143" s="516"/>
      <c r="M143" s="516"/>
      <c r="N143" s="517"/>
    </row>
    <row r="144" spans="1:14" ht="16.5" thickBot="1"/>
    <row r="145" spans="1:14" ht="18.75">
      <c r="A145" s="231" t="s">
        <v>1149</v>
      </c>
      <c r="B145" s="549" t="s">
        <v>1150</v>
      </c>
      <c r="C145" s="549"/>
      <c r="D145" s="549"/>
      <c r="E145" s="549"/>
      <c r="F145" s="549"/>
      <c r="G145" s="549"/>
      <c r="H145" s="549"/>
      <c r="I145" s="549"/>
      <c r="J145" s="549"/>
      <c r="K145" s="549"/>
      <c r="L145" s="549"/>
      <c r="M145" s="549"/>
      <c r="N145" s="550"/>
    </row>
    <row r="146" spans="1:14" ht="30" customHeight="1">
      <c r="A146" s="233">
        <v>14.1</v>
      </c>
      <c r="B146" s="547" t="s">
        <v>1151</v>
      </c>
      <c r="C146" s="547"/>
      <c r="D146" s="547"/>
      <c r="E146" s="547"/>
      <c r="F146" s="547"/>
      <c r="G146" s="547"/>
      <c r="H146" s="547"/>
      <c r="I146" s="547"/>
      <c r="J146" s="547"/>
      <c r="K146" s="547"/>
      <c r="L146" s="547"/>
      <c r="M146" s="547"/>
      <c r="N146" s="548"/>
    </row>
    <row r="147" spans="1:14" ht="30" customHeight="1">
      <c r="A147" s="234">
        <v>14.2</v>
      </c>
      <c r="B147" s="547" t="s">
        <v>1152</v>
      </c>
      <c r="C147" s="547"/>
      <c r="D147" s="547"/>
      <c r="E147" s="547"/>
      <c r="F147" s="547"/>
      <c r="G147" s="547"/>
      <c r="H147" s="547"/>
      <c r="I147" s="547"/>
      <c r="J147" s="547"/>
      <c r="K147" s="547"/>
      <c r="L147" s="547"/>
      <c r="M147" s="547"/>
      <c r="N147" s="548"/>
    </row>
    <row r="148" spans="1:14" ht="30" customHeight="1">
      <c r="A148" s="233">
        <v>14.3</v>
      </c>
      <c r="B148" s="547" t="s">
        <v>1153</v>
      </c>
      <c r="C148" s="547"/>
      <c r="D148" s="547"/>
      <c r="E148" s="547"/>
      <c r="F148" s="547"/>
      <c r="G148" s="547"/>
      <c r="H148" s="547"/>
      <c r="I148" s="547"/>
      <c r="J148" s="547"/>
      <c r="K148" s="547"/>
      <c r="L148" s="547"/>
      <c r="M148" s="547"/>
      <c r="N148" s="548"/>
    </row>
    <row r="149" spans="1:14" ht="30" customHeight="1">
      <c r="A149" s="233">
        <v>14.4</v>
      </c>
      <c r="B149" s="547" t="s">
        <v>1154</v>
      </c>
      <c r="C149" s="547"/>
      <c r="D149" s="547"/>
      <c r="E149" s="547"/>
      <c r="F149" s="547"/>
      <c r="G149" s="547"/>
      <c r="H149" s="547"/>
      <c r="I149" s="547"/>
      <c r="J149" s="547"/>
      <c r="K149" s="547"/>
      <c r="L149" s="547"/>
      <c r="M149" s="547"/>
      <c r="N149" s="548"/>
    </row>
    <row r="150" spans="1:14" ht="30" customHeight="1">
      <c r="A150" s="234">
        <v>14.5</v>
      </c>
      <c r="B150" s="547" t="s">
        <v>1155</v>
      </c>
      <c r="C150" s="547"/>
      <c r="D150" s="547"/>
      <c r="E150" s="547"/>
      <c r="F150" s="547"/>
      <c r="G150" s="547"/>
      <c r="H150" s="547"/>
      <c r="I150" s="547"/>
      <c r="J150" s="547"/>
      <c r="K150" s="547"/>
      <c r="L150" s="547"/>
      <c r="M150" s="547"/>
      <c r="N150" s="548"/>
    </row>
    <row r="151" spans="1:14" ht="30" customHeight="1">
      <c r="A151" s="233">
        <v>14.6</v>
      </c>
      <c r="B151" s="547" t="s">
        <v>1156</v>
      </c>
      <c r="C151" s="547"/>
      <c r="D151" s="547"/>
      <c r="E151" s="547"/>
      <c r="F151" s="547"/>
      <c r="G151" s="547"/>
      <c r="H151" s="547"/>
      <c r="I151" s="547"/>
      <c r="J151" s="547"/>
      <c r="K151" s="547"/>
      <c r="L151" s="547"/>
      <c r="M151" s="547"/>
      <c r="N151" s="548"/>
    </row>
    <row r="152" spans="1:14" ht="30" customHeight="1">
      <c r="A152" s="233">
        <v>14.7</v>
      </c>
      <c r="B152" s="547" t="s">
        <v>1157</v>
      </c>
      <c r="C152" s="547"/>
      <c r="D152" s="547"/>
      <c r="E152" s="547"/>
      <c r="F152" s="547"/>
      <c r="G152" s="547"/>
      <c r="H152" s="547"/>
      <c r="I152" s="547"/>
      <c r="J152" s="547"/>
      <c r="K152" s="547"/>
      <c r="L152" s="547"/>
      <c r="M152" s="547"/>
      <c r="N152" s="548"/>
    </row>
    <row r="153" spans="1:14" ht="30" customHeight="1">
      <c r="A153" s="234">
        <v>14.8</v>
      </c>
      <c r="B153" s="547" t="s">
        <v>1158</v>
      </c>
      <c r="C153" s="547"/>
      <c r="D153" s="547"/>
      <c r="E153" s="547"/>
      <c r="F153" s="547"/>
      <c r="G153" s="547"/>
      <c r="H153" s="547"/>
      <c r="I153" s="547"/>
      <c r="J153" s="547"/>
      <c r="K153" s="547"/>
      <c r="L153" s="547"/>
      <c r="M153" s="547"/>
      <c r="N153" s="548"/>
    </row>
    <row r="154" spans="1:14" ht="30" customHeight="1">
      <c r="A154" s="233">
        <v>14.9</v>
      </c>
      <c r="B154" s="547" t="s">
        <v>1159</v>
      </c>
      <c r="C154" s="547"/>
      <c r="D154" s="547"/>
      <c r="E154" s="547"/>
      <c r="F154" s="547"/>
      <c r="G154" s="547"/>
      <c r="H154" s="547"/>
      <c r="I154" s="547"/>
      <c r="J154" s="547"/>
      <c r="K154" s="547"/>
      <c r="L154" s="547"/>
      <c r="M154" s="547"/>
      <c r="N154" s="548"/>
    </row>
    <row r="155" spans="1:14" ht="30" customHeight="1" thickBot="1">
      <c r="A155" s="235">
        <v>14.1</v>
      </c>
      <c r="B155" s="551" t="s">
        <v>1160</v>
      </c>
      <c r="C155" s="551"/>
      <c r="D155" s="551"/>
      <c r="E155" s="551"/>
      <c r="F155" s="551"/>
      <c r="G155" s="551"/>
      <c r="H155" s="551"/>
      <c r="I155" s="551"/>
      <c r="J155" s="551"/>
      <c r="K155" s="551"/>
      <c r="L155" s="551"/>
      <c r="M155" s="551"/>
      <c r="N155" s="552"/>
    </row>
    <row r="156" spans="1:14" ht="16.5" thickBot="1"/>
    <row r="157" spans="1:14" ht="40.5" customHeight="1">
      <c r="A157" s="236" t="s">
        <v>1161</v>
      </c>
      <c r="B157" s="553" t="s">
        <v>1162</v>
      </c>
      <c r="C157" s="553"/>
      <c r="D157" s="553"/>
      <c r="E157" s="553"/>
      <c r="F157" s="553"/>
      <c r="G157" s="553"/>
      <c r="H157" s="553"/>
      <c r="I157" s="553"/>
      <c r="J157" s="553"/>
      <c r="K157" s="553"/>
      <c r="L157" s="553"/>
      <c r="M157" s="553"/>
      <c r="N157" s="554"/>
    </row>
    <row r="158" spans="1:14" ht="30" customHeight="1">
      <c r="A158" s="234">
        <v>15.1</v>
      </c>
      <c r="B158" s="547" t="s">
        <v>1163</v>
      </c>
      <c r="C158" s="547"/>
      <c r="D158" s="547"/>
      <c r="E158" s="547"/>
      <c r="F158" s="547"/>
      <c r="G158" s="547"/>
      <c r="H158" s="547"/>
      <c r="I158" s="547"/>
      <c r="J158" s="547"/>
      <c r="K158" s="547"/>
      <c r="L158" s="547"/>
      <c r="M158" s="547"/>
      <c r="N158" s="548"/>
    </row>
    <row r="159" spans="1:14" ht="30" customHeight="1">
      <c r="A159" s="234">
        <v>15.2</v>
      </c>
      <c r="B159" s="547" t="s">
        <v>1164</v>
      </c>
      <c r="C159" s="547"/>
      <c r="D159" s="547"/>
      <c r="E159" s="547"/>
      <c r="F159" s="547"/>
      <c r="G159" s="547"/>
      <c r="H159" s="547"/>
      <c r="I159" s="547"/>
      <c r="J159" s="547"/>
      <c r="K159" s="547"/>
      <c r="L159" s="547"/>
      <c r="M159" s="547"/>
      <c r="N159" s="548"/>
    </row>
    <row r="160" spans="1:14" ht="30" customHeight="1">
      <c r="A160" s="234">
        <v>15.3</v>
      </c>
      <c r="B160" s="547" t="s">
        <v>1165</v>
      </c>
      <c r="C160" s="547"/>
      <c r="D160" s="547"/>
      <c r="E160" s="547"/>
      <c r="F160" s="547"/>
      <c r="G160" s="547"/>
      <c r="H160" s="547"/>
      <c r="I160" s="547"/>
      <c r="J160" s="547"/>
      <c r="K160" s="547"/>
      <c r="L160" s="547"/>
      <c r="M160" s="547"/>
      <c r="N160" s="548"/>
    </row>
    <row r="161" spans="1:14" ht="30" customHeight="1">
      <c r="A161" s="234">
        <v>15.4</v>
      </c>
      <c r="B161" s="547" t="s">
        <v>1166</v>
      </c>
      <c r="C161" s="547"/>
      <c r="D161" s="547"/>
      <c r="E161" s="547"/>
      <c r="F161" s="547"/>
      <c r="G161" s="547"/>
      <c r="H161" s="547"/>
      <c r="I161" s="547"/>
      <c r="J161" s="547"/>
      <c r="K161" s="547"/>
      <c r="L161" s="547"/>
      <c r="M161" s="547"/>
      <c r="N161" s="548"/>
    </row>
    <row r="162" spans="1:14" ht="30" customHeight="1">
      <c r="A162" s="234">
        <v>15.5</v>
      </c>
      <c r="B162" s="547" t="s">
        <v>1167</v>
      </c>
      <c r="C162" s="547"/>
      <c r="D162" s="547"/>
      <c r="E162" s="547"/>
      <c r="F162" s="547"/>
      <c r="G162" s="547"/>
      <c r="H162" s="547"/>
      <c r="I162" s="547"/>
      <c r="J162" s="547"/>
      <c r="K162" s="547"/>
      <c r="L162" s="547"/>
      <c r="M162" s="547"/>
      <c r="N162" s="548"/>
    </row>
    <row r="163" spans="1:14" ht="30" customHeight="1">
      <c r="A163" s="234">
        <v>15.6</v>
      </c>
      <c r="B163" s="547" t="s">
        <v>1168</v>
      </c>
      <c r="C163" s="547"/>
      <c r="D163" s="547"/>
      <c r="E163" s="547"/>
      <c r="F163" s="547"/>
      <c r="G163" s="547"/>
      <c r="H163" s="547"/>
      <c r="I163" s="547"/>
      <c r="J163" s="547"/>
      <c r="K163" s="547"/>
      <c r="L163" s="547"/>
      <c r="M163" s="547"/>
      <c r="N163" s="548"/>
    </row>
    <row r="164" spans="1:14" ht="30" customHeight="1">
      <c r="A164" s="234">
        <v>15.7</v>
      </c>
      <c r="B164" s="547" t="s">
        <v>1169</v>
      </c>
      <c r="C164" s="547"/>
      <c r="D164" s="547"/>
      <c r="E164" s="547"/>
      <c r="F164" s="547"/>
      <c r="G164" s="547"/>
      <c r="H164" s="547"/>
      <c r="I164" s="547"/>
      <c r="J164" s="547"/>
      <c r="K164" s="547"/>
      <c r="L164" s="547"/>
      <c r="M164" s="547"/>
      <c r="N164" s="548"/>
    </row>
    <row r="165" spans="1:14" ht="30" customHeight="1">
      <c r="A165" s="234">
        <v>15.8</v>
      </c>
      <c r="B165" s="547" t="s">
        <v>1170</v>
      </c>
      <c r="C165" s="547"/>
      <c r="D165" s="547"/>
      <c r="E165" s="547"/>
      <c r="F165" s="547"/>
      <c r="G165" s="547"/>
      <c r="H165" s="547"/>
      <c r="I165" s="547"/>
      <c r="J165" s="547"/>
      <c r="K165" s="547"/>
      <c r="L165" s="547"/>
      <c r="M165" s="547"/>
      <c r="N165" s="548"/>
    </row>
    <row r="166" spans="1:14" ht="30" customHeight="1">
      <c r="A166" s="234">
        <v>15.9</v>
      </c>
      <c r="B166" s="547" t="s">
        <v>1171</v>
      </c>
      <c r="C166" s="547"/>
      <c r="D166" s="547"/>
      <c r="E166" s="547"/>
      <c r="F166" s="547"/>
      <c r="G166" s="547"/>
      <c r="H166" s="547"/>
      <c r="I166" s="547"/>
      <c r="J166" s="547"/>
      <c r="K166" s="547"/>
      <c r="L166" s="547"/>
      <c r="M166" s="547"/>
      <c r="N166" s="548"/>
    </row>
    <row r="167" spans="1:14" ht="30" customHeight="1">
      <c r="A167" s="237">
        <v>15.1</v>
      </c>
      <c r="B167" s="547" t="s">
        <v>1172</v>
      </c>
      <c r="C167" s="547"/>
      <c r="D167" s="547"/>
      <c r="E167" s="547"/>
      <c r="F167" s="547"/>
      <c r="G167" s="547"/>
      <c r="H167" s="547"/>
      <c r="I167" s="547"/>
      <c r="J167" s="547"/>
      <c r="K167" s="547"/>
      <c r="L167" s="547"/>
      <c r="M167" s="547"/>
      <c r="N167" s="548"/>
    </row>
    <row r="168" spans="1:14" ht="30" customHeight="1">
      <c r="A168" s="234">
        <v>15.11</v>
      </c>
      <c r="B168" s="547" t="s">
        <v>1173</v>
      </c>
      <c r="C168" s="547"/>
      <c r="D168" s="547"/>
      <c r="E168" s="547"/>
      <c r="F168" s="547"/>
      <c r="G168" s="547"/>
      <c r="H168" s="547"/>
      <c r="I168" s="547"/>
      <c r="J168" s="547"/>
      <c r="K168" s="547"/>
      <c r="L168" s="547"/>
      <c r="M168" s="547"/>
      <c r="N168" s="548"/>
    </row>
    <row r="169" spans="1:14" ht="30" customHeight="1" thickBot="1">
      <c r="A169" s="238">
        <v>15.12</v>
      </c>
      <c r="B169" s="551" t="s">
        <v>1174</v>
      </c>
      <c r="C169" s="551"/>
      <c r="D169" s="551"/>
      <c r="E169" s="551"/>
      <c r="F169" s="551"/>
      <c r="G169" s="551"/>
      <c r="H169" s="551"/>
      <c r="I169" s="551"/>
      <c r="J169" s="551"/>
      <c r="K169" s="551"/>
      <c r="L169" s="551"/>
      <c r="M169" s="551"/>
      <c r="N169" s="552"/>
    </row>
    <row r="170" spans="1:14" ht="16.5" thickBot="1"/>
    <row r="171" spans="1:14" ht="18.75">
      <c r="A171" s="231" t="s">
        <v>1175</v>
      </c>
      <c r="B171" s="555" t="s">
        <v>1176</v>
      </c>
      <c r="C171" s="555"/>
      <c r="D171" s="555"/>
      <c r="E171" s="555"/>
      <c r="F171" s="555"/>
      <c r="G171" s="555"/>
      <c r="H171" s="555"/>
      <c r="I171" s="555"/>
      <c r="J171" s="555"/>
      <c r="K171" s="555"/>
      <c r="L171" s="555"/>
      <c r="M171" s="555"/>
      <c r="N171" s="556"/>
    </row>
    <row r="172" spans="1:14" ht="30" customHeight="1">
      <c r="A172" s="233">
        <v>16.100000000000001</v>
      </c>
      <c r="B172" s="547" t="s">
        <v>1177</v>
      </c>
      <c r="C172" s="547"/>
      <c r="D172" s="547"/>
      <c r="E172" s="547"/>
      <c r="F172" s="547"/>
      <c r="G172" s="547"/>
      <c r="H172" s="547"/>
      <c r="I172" s="547"/>
      <c r="J172" s="547"/>
      <c r="K172" s="547"/>
      <c r="L172" s="547"/>
      <c r="M172" s="547"/>
      <c r="N172" s="548"/>
    </row>
    <row r="173" spans="1:14" ht="30" customHeight="1">
      <c r="A173" s="234">
        <v>16.2</v>
      </c>
      <c r="B173" s="547" t="s">
        <v>1178</v>
      </c>
      <c r="C173" s="547"/>
      <c r="D173" s="547"/>
      <c r="E173" s="547"/>
      <c r="F173" s="547"/>
      <c r="G173" s="547"/>
      <c r="H173" s="547"/>
      <c r="I173" s="547"/>
      <c r="J173" s="547"/>
      <c r="K173" s="547"/>
      <c r="L173" s="547"/>
      <c r="M173" s="547"/>
      <c r="N173" s="548"/>
    </row>
    <row r="174" spans="1:14" ht="30" customHeight="1">
      <c r="A174" s="233">
        <v>16.3</v>
      </c>
      <c r="B174" s="547" t="s">
        <v>1179</v>
      </c>
      <c r="C174" s="547"/>
      <c r="D174" s="547"/>
      <c r="E174" s="547"/>
      <c r="F174" s="547"/>
      <c r="G174" s="547"/>
      <c r="H174" s="547"/>
      <c r="I174" s="547"/>
      <c r="J174" s="547"/>
      <c r="K174" s="547"/>
      <c r="L174" s="547"/>
      <c r="M174" s="547"/>
      <c r="N174" s="548"/>
    </row>
    <row r="175" spans="1:14" ht="30" customHeight="1">
      <c r="A175" s="233">
        <v>16.399999999999999</v>
      </c>
      <c r="B175" s="547" t="s">
        <v>1180</v>
      </c>
      <c r="C175" s="547"/>
      <c r="D175" s="547"/>
      <c r="E175" s="547"/>
      <c r="F175" s="547"/>
      <c r="G175" s="547"/>
      <c r="H175" s="547"/>
      <c r="I175" s="547"/>
      <c r="J175" s="547"/>
      <c r="K175" s="547"/>
      <c r="L175" s="547"/>
      <c r="M175" s="547"/>
      <c r="N175" s="548"/>
    </row>
    <row r="176" spans="1:14" ht="30" customHeight="1">
      <c r="A176" s="234">
        <v>16.5</v>
      </c>
      <c r="B176" s="547" t="s">
        <v>1181</v>
      </c>
      <c r="C176" s="547"/>
      <c r="D176" s="547"/>
      <c r="E176" s="547"/>
      <c r="F176" s="547"/>
      <c r="G176" s="547"/>
      <c r="H176" s="547"/>
      <c r="I176" s="547"/>
      <c r="J176" s="547"/>
      <c r="K176" s="547"/>
      <c r="L176" s="547"/>
      <c r="M176" s="547"/>
      <c r="N176" s="548"/>
    </row>
    <row r="177" spans="1:14" ht="30" customHeight="1">
      <c r="A177" s="233">
        <v>16.600000000000001</v>
      </c>
      <c r="B177" s="547" t="s">
        <v>1182</v>
      </c>
      <c r="C177" s="547"/>
      <c r="D177" s="547"/>
      <c r="E177" s="547"/>
      <c r="F177" s="547"/>
      <c r="G177" s="547"/>
      <c r="H177" s="547"/>
      <c r="I177" s="547"/>
      <c r="J177" s="547"/>
      <c r="K177" s="547"/>
      <c r="L177" s="547"/>
      <c r="M177" s="547"/>
      <c r="N177" s="548"/>
    </row>
    <row r="178" spans="1:14" ht="30" customHeight="1">
      <c r="A178" s="233">
        <v>16.7</v>
      </c>
      <c r="B178" s="547" t="s">
        <v>1183</v>
      </c>
      <c r="C178" s="547"/>
      <c r="D178" s="547"/>
      <c r="E178" s="547"/>
      <c r="F178" s="547"/>
      <c r="G178" s="547"/>
      <c r="H178" s="547"/>
      <c r="I178" s="547"/>
      <c r="J178" s="547"/>
      <c r="K178" s="547"/>
      <c r="L178" s="547"/>
      <c r="M178" s="547"/>
      <c r="N178" s="548"/>
    </row>
    <row r="179" spans="1:14" ht="30" customHeight="1">
      <c r="A179" s="234">
        <v>16.8</v>
      </c>
      <c r="B179" s="547" t="s">
        <v>1184</v>
      </c>
      <c r="C179" s="547"/>
      <c r="D179" s="547"/>
      <c r="E179" s="547"/>
      <c r="F179" s="547"/>
      <c r="G179" s="547"/>
      <c r="H179" s="547"/>
      <c r="I179" s="547"/>
      <c r="J179" s="547"/>
      <c r="K179" s="547"/>
      <c r="L179" s="547"/>
      <c r="M179" s="547"/>
      <c r="N179" s="548"/>
    </row>
    <row r="180" spans="1:14" ht="30" customHeight="1">
      <c r="A180" s="233">
        <v>16.899999999999999</v>
      </c>
      <c r="B180" s="547" t="s">
        <v>1185</v>
      </c>
      <c r="C180" s="547"/>
      <c r="D180" s="547"/>
      <c r="E180" s="547"/>
      <c r="F180" s="547"/>
      <c r="G180" s="547"/>
      <c r="H180" s="547"/>
      <c r="I180" s="547"/>
      <c r="J180" s="547"/>
      <c r="K180" s="547"/>
      <c r="L180" s="547"/>
      <c r="M180" s="547"/>
      <c r="N180" s="548"/>
    </row>
    <row r="181" spans="1:14" ht="30" customHeight="1">
      <c r="A181" s="239">
        <v>16.100000000000001</v>
      </c>
      <c r="B181" s="547" t="s">
        <v>1186</v>
      </c>
      <c r="C181" s="547"/>
      <c r="D181" s="547"/>
      <c r="E181" s="547"/>
      <c r="F181" s="547"/>
      <c r="G181" s="547"/>
      <c r="H181" s="547"/>
      <c r="I181" s="547"/>
      <c r="J181" s="547"/>
      <c r="K181" s="547"/>
      <c r="L181" s="547"/>
      <c r="M181" s="547"/>
      <c r="N181" s="548"/>
    </row>
    <row r="182" spans="1:14" ht="30" customHeight="1">
      <c r="A182" s="233">
        <v>16.11</v>
      </c>
      <c r="B182" s="557" t="s">
        <v>1187</v>
      </c>
      <c r="C182" s="558"/>
      <c r="D182" s="558"/>
      <c r="E182" s="558"/>
      <c r="F182" s="558"/>
      <c r="G182" s="558"/>
      <c r="H182" s="558"/>
      <c r="I182" s="558"/>
      <c r="J182" s="558"/>
      <c r="K182" s="558"/>
      <c r="L182" s="558"/>
      <c r="M182" s="558"/>
      <c r="N182" s="559"/>
    </row>
    <row r="183" spans="1:14" ht="30" customHeight="1" thickBot="1">
      <c r="A183" s="240">
        <v>16.12</v>
      </c>
      <c r="B183" s="551" t="s">
        <v>1188</v>
      </c>
      <c r="C183" s="551"/>
      <c r="D183" s="551"/>
      <c r="E183" s="551"/>
      <c r="F183" s="551"/>
      <c r="G183" s="551"/>
      <c r="H183" s="551"/>
      <c r="I183" s="551"/>
      <c r="J183" s="551"/>
      <c r="K183" s="551"/>
      <c r="L183" s="551"/>
      <c r="M183" s="551"/>
      <c r="N183" s="552"/>
    </row>
    <row r="184" spans="1:14" ht="16.5" thickBot="1"/>
    <row r="185" spans="1:14" ht="18.75">
      <c r="A185" s="231" t="s">
        <v>1189</v>
      </c>
      <c r="B185" s="560" t="s">
        <v>1190</v>
      </c>
      <c r="C185" s="555"/>
      <c r="D185" s="555"/>
      <c r="E185" s="555"/>
      <c r="F185" s="555"/>
      <c r="G185" s="555"/>
      <c r="H185" s="555"/>
      <c r="I185" s="555"/>
      <c r="J185" s="555"/>
      <c r="K185" s="555"/>
      <c r="L185" s="555"/>
      <c r="M185" s="555"/>
      <c r="N185" s="556"/>
    </row>
    <row r="186" spans="1:14" ht="30" customHeight="1">
      <c r="A186" s="233">
        <v>17.100000000000001</v>
      </c>
      <c r="B186" s="547" t="s">
        <v>1191</v>
      </c>
      <c r="C186" s="547"/>
      <c r="D186" s="547"/>
      <c r="E186" s="547"/>
      <c r="F186" s="547"/>
      <c r="G186" s="547"/>
      <c r="H186" s="547"/>
      <c r="I186" s="547"/>
      <c r="J186" s="547"/>
      <c r="K186" s="547"/>
      <c r="L186" s="547"/>
      <c r="M186" s="547"/>
      <c r="N186" s="548"/>
    </row>
    <row r="187" spans="1:14" ht="81" customHeight="1">
      <c r="A187" s="234">
        <v>17.2</v>
      </c>
      <c r="B187" s="547" t="s">
        <v>1192</v>
      </c>
      <c r="C187" s="547"/>
      <c r="D187" s="547"/>
      <c r="E187" s="547"/>
      <c r="F187" s="547"/>
      <c r="G187" s="547"/>
      <c r="H187" s="547"/>
      <c r="I187" s="547"/>
      <c r="J187" s="547"/>
      <c r="K187" s="547"/>
      <c r="L187" s="547"/>
      <c r="M187" s="547"/>
      <c r="N187" s="548"/>
    </row>
    <row r="188" spans="1:14" ht="30" customHeight="1">
      <c r="A188" s="233">
        <v>17.3</v>
      </c>
      <c r="B188" s="547" t="s">
        <v>1193</v>
      </c>
      <c r="C188" s="547"/>
      <c r="D188" s="547"/>
      <c r="E188" s="547"/>
      <c r="F188" s="547"/>
      <c r="G188" s="547"/>
      <c r="H188" s="547"/>
      <c r="I188" s="547"/>
      <c r="J188" s="547"/>
      <c r="K188" s="547"/>
      <c r="L188" s="547"/>
      <c r="M188" s="547"/>
      <c r="N188" s="548"/>
    </row>
    <row r="189" spans="1:14" ht="30" customHeight="1">
      <c r="A189" s="233">
        <v>17.399999999999999</v>
      </c>
      <c r="B189" s="547" t="s">
        <v>1194</v>
      </c>
      <c r="C189" s="547"/>
      <c r="D189" s="547"/>
      <c r="E189" s="547"/>
      <c r="F189" s="547"/>
      <c r="G189" s="547"/>
      <c r="H189" s="547"/>
      <c r="I189" s="547"/>
      <c r="J189" s="547"/>
      <c r="K189" s="547"/>
      <c r="L189" s="547"/>
      <c r="M189" s="547"/>
      <c r="N189" s="548"/>
    </row>
    <row r="190" spans="1:14" ht="30" customHeight="1">
      <c r="A190" s="234">
        <v>17.5</v>
      </c>
      <c r="B190" s="547" t="s">
        <v>1195</v>
      </c>
      <c r="C190" s="547"/>
      <c r="D190" s="547"/>
      <c r="E190" s="547"/>
      <c r="F190" s="547"/>
      <c r="G190" s="547"/>
      <c r="H190" s="547"/>
      <c r="I190" s="547"/>
      <c r="J190" s="547"/>
      <c r="K190" s="547"/>
      <c r="L190" s="547"/>
      <c r="M190" s="547"/>
      <c r="N190" s="548"/>
    </row>
    <row r="191" spans="1:14" ht="51.75" customHeight="1">
      <c r="A191" s="233">
        <v>17.600000000000001</v>
      </c>
      <c r="B191" s="557" t="s">
        <v>1196</v>
      </c>
      <c r="C191" s="558"/>
      <c r="D191" s="558"/>
      <c r="E191" s="558"/>
      <c r="F191" s="558"/>
      <c r="G191" s="558"/>
      <c r="H191" s="558"/>
      <c r="I191" s="558"/>
      <c r="J191" s="558"/>
      <c r="K191" s="558"/>
      <c r="L191" s="558"/>
      <c r="M191" s="558"/>
      <c r="N191" s="559"/>
    </row>
    <row r="192" spans="1:14" ht="30" customHeight="1">
      <c r="A192" s="233">
        <v>17.7</v>
      </c>
      <c r="B192" s="557" t="s">
        <v>1197</v>
      </c>
      <c r="C192" s="558"/>
      <c r="D192" s="558"/>
      <c r="E192" s="558"/>
      <c r="F192" s="558"/>
      <c r="G192" s="558"/>
      <c r="H192" s="558"/>
      <c r="I192" s="558"/>
      <c r="J192" s="558"/>
      <c r="K192" s="558"/>
      <c r="L192" s="558"/>
      <c r="M192" s="558"/>
      <c r="N192" s="559"/>
    </row>
    <row r="193" spans="1:14" ht="30" customHeight="1">
      <c r="A193" s="234">
        <v>17.8</v>
      </c>
      <c r="B193" s="557" t="s">
        <v>1198</v>
      </c>
      <c r="C193" s="558"/>
      <c r="D193" s="558"/>
      <c r="E193" s="558"/>
      <c r="F193" s="558"/>
      <c r="G193" s="558"/>
      <c r="H193" s="558"/>
      <c r="I193" s="558"/>
      <c r="J193" s="558"/>
      <c r="K193" s="558"/>
      <c r="L193" s="558"/>
      <c r="M193" s="558"/>
      <c r="N193" s="559"/>
    </row>
    <row r="194" spans="1:14" ht="30" customHeight="1">
      <c r="A194" s="233">
        <v>17.899999999999999</v>
      </c>
      <c r="B194" s="557" t="s">
        <v>1199</v>
      </c>
      <c r="C194" s="558"/>
      <c r="D194" s="558"/>
      <c r="E194" s="558"/>
      <c r="F194" s="558"/>
      <c r="G194" s="558"/>
      <c r="H194" s="558"/>
      <c r="I194" s="558"/>
      <c r="J194" s="558"/>
      <c r="K194" s="558"/>
      <c r="L194" s="558"/>
      <c r="M194" s="558"/>
      <c r="N194" s="559"/>
    </row>
    <row r="195" spans="1:14" ht="30" customHeight="1">
      <c r="A195" s="237">
        <v>17.100000000000001</v>
      </c>
      <c r="B195" s="557" t="s">
        <v>1200</v>
      </c>
      <c r="C195" s="558"/>
      <c r="D195" s="558"/>
      <c r="E195" s="558"/>
      <c r="F195" s="558"/>
      <c r="G195" s="558"/>
      <c r="H195" s="558"/>
      <c r="I195" s="558"/>
      <c r="J195" s="558"/>
      <c r="K195" s="558"/>
      <c r="L195" s="558"/>
      <c r="M195" s="558"/>
      <c r="N195" s="559"/>
    </row>
    <row r="196" spans="1:14" ht="30" customHeight="1">
      <c r="A196" s="233">
        <v>17.11</v>
      </c>
      <c r="B196" s="547" t="s">
        <v>1201</v>
      </c>
      <c r="C196" s="547"/>
      <c r="D196" s="547"/>
      <c r="E196" s="547"/>
      <c r="F196" s="547"/>
      <c r="G196" s="547"/>
      <c r="H196" s="547"/>
      <c r="I196" s="547"/>
      <c r="J196" s="547"/>
      <c r="K196" s="547"/>
      <c r="L196" s="547"/>
      <c r="M196" s="547"/>
      <c r="N196" s="548"/>
    </row>
    <row r="197" spans="1:14" ht="61.5" customHeight="1">
      <c r="A197" s="233">
        <v>17.12</v>
      </c>
      <c r="B197" s="547" t="s">
        <v>1202</v>
      </c>
      <c r="C197" s="547"/>
      <c r="D197" s="547"/>
      <c r="E197" s="547"/>
      <c r="F197" s="547"/>
      <c r="G197" s="547"/>
      <c r="H197" s="547"/>
      <c r="I197" s="547"/>
      <c r="J197" s="547"/>
      <c r="K197" s="547"/>
      <c r="L197" s="547"/>
      <c r="M197" s="547"/>
      <c r="N197" s="548"/>
    </row>
    <row r="198" spans="1:14" ht="30" customHeight="1">
      <c r="A198" s="234">
        <v>17.13</v>
      </c>
      <c r="B198" s="547" t="s">
        <v>1203</v>
      </c>
      <c r="C198" s="547"/>
      <c r="D198" s="547"/>
      <c r="E198" s="547"/>
      <c r="F198" s="547"/>
      <c r="G198" s="547"/>
      <c r="H198" s="547"/>
      <c r="I198" s="547"/>
      <c r="J198" s="547"/>
      <c r="K198" s="547"/>
      <c r="L198" s="547"/>
      <c r="M198" s="547"/>
      <c r="N198" s="548"/>
    </row>
    <row r="199" spans="1:14" ht="30" customHeight="1">
      <c r="A199" s="233">
        <v>17.14</v>
      </c>
      <c r="B199" s="547" t="s">
        <v>1204</v>
      </c>
      <c r="C199" s="547"/>
      <c r="D199" s="547"/>
      <c r="E199" s="547"/>
      <c r="F199" s="547"/>
      <c r="G199" s="547"/>
      <c r="H199" s="547"/>
      <c r="I199" s="547"/>
      <c r="J199" s="547"/>
      <c r="K199" s="547"/>
      <c r="L199" s="547"/>
      <c r="M199" s="547"/>
      <c r="N199" s="548"/>
    </row>
    <row r="200" spans="1:14" ht="30" customHeight="1">
      <c r="A200" s="233">
        <v>17.149999999999999</v>
      </c>
      <c r="B200" s="547" t="s">
        <v>1205</v>
      </c>
      <c r="C200" s="547"/>
      <c r="D200" s="547"/>
      <c r="E200" s="547"/>
      <c r="F200" s="547"/>
      <c r="G200" s="547"/>
      <c r="H200" s="547"/>
      <c r="I200" s="547"/>
      <c r="J200" s="547"/>
      <c r="K200" s="547"/>
      <c r="L200" s="547"/>
      <c r="M200" s="547"/>
      <c r="N200" s="548"/>
    </row>
    <row r="201" spans="1:14" ht="48" customHeight="1">
      <c r="A201" s="234">
        <v>17.16</v>
      </c>
      <c r="B201" s="557" t="s">
        <v>1206</v>
      </c>
      <c r="C201" s="558"/>
      <c r="D201" s="558"/>
      <c r="E201" s="558"/>
      <c r="F201" s="558"/>
      <c r="G201" s="558"/>
      <c r="H201" s="558"/>
      <c r="I201" s="558"/>
      <c r="J201" s="558"/>
      <c r="K201" s="558"/>
      <c r="L201" s="558"/>
      <c r="M201" s="558"/>
      <c r="N201" s="559"/>
    </row>
    <row r="202" spans="1:14" ht="30" customHeight="1">
      <c r="A202" s="233">
        <v>17.170000000000002</v>
      </c>
      <c r="B202" s="547" t="s">
        <v>1207</v>
      </c>
      <c r="C202" s="547"/>
      <c r="D202" s="547"/>
      <c r="E202" s="547"/>
      <c r="F202" s="547"/>
      <c r="G202" s="547"/>
      <c r="H202" s="547"/>
      <c r="I202" s="547"/>
      <c r="J202" s="547"/>
      <c r="K202" s="547"/>
      <c r="L202" s="547"/>
      <c r="M202" s="547"/>
      <c r="N202" s="548"/>
    </row>
    <row r="203" spans="1:14" ht="30" customHeight="1">
      <c r="A203" s="233">
        <v>17.8</v>
      </c>
      <c r="B203" s="561" t="s">
        <v>1208</v>
      </c>
      <c r="C203" s="561"/>
      <c r="D203" s="561"/>
      <c r="E203" s="561"/>
      <c r="F203" s="561"/>
      <c r="G203" s="561"/>
      <c r="H203" s="561"/>
      <c r="I203" s="561"/>
      <c r="J203" s="561"/>
      <c r="K203" s="561"/>
      <c r="L203" s="561"/>
      <c r="M203" s="561"/>
      <c r="N203" s="562"/>
    </row>
    <row r="204" spans="1:14" ht="30" customHeight="1" thickBot="1">
      <c r="A204" s="240">
        <v>17.899999999999999</v>
      </c>
      <c r="B204" s="534" t="s">
        <v>1209</v>
      </c>
      <c r="C204" s="534"/>
      <c r="D204" s="534"/>
      <c r="E204" s="534"/>
      <c r="F204" s="534"/>
      <c r="G204" s="534"/>
      <c r="H204" s="534"/>
      <c r="I204" s="534"/>
      <c r="J204" s="534"/>
      <c r="K204" s="534"/>
      <c r="L204" s="534"/>
      <c r="M204" s="534"/>
      <c r="N204" s="535"/>
    </row>
  </sheetData>
  <mergeCells count="187">
    <mergeCell ref="B204:N204"/>
    <mergeCell ref="B198:N198"/>
    <mergeCell ref="B199:N199"/>
    <mergeCell ref="B200:N200"/>
    <mergeCell ref="B201:N201"/>
    <mergeCell ref="B202:N202"/>
    <mergeCell ref="B203:N203"/>
    <mergeCell ref="B192:N192"/>
    <mergeCell ref="B193:N193"/>
    <mergeCell ref="B194:N194"/>
    <mergeCell ref="B195:N195"/>
    <mergeCell ref="B196:N196"/>
    <mergeCell ref="B197:N197"/>
    <mergeCell ref="B186:N186"/>
    <mergeCell ref="B187:N187"/>
    <mergeCell ref="B188:N188"/>
    <mergeCell ref="B189:N189"/>
    <mergeCell ref="B190:N190"/>
    <mergeCell ref="B191:N191"/>
    <mergeCell ref="B179:N179"/>
    <mergeCell ref="B180:N180"/>
    <mergeCell ref="B181:N181"/>
    <mergeCell ref="B182:N182"/>
    <mergeCell ref="B183:N183"/>
    <mergeCell ref="B185:N185"/>
    <mergeCell ref="B173:N173"/>
    <mergeCell ref="B174:N174"/>
    <mergeCell ref="B175:N175"/>
    <mergeCell ref="B176:N176"/>
    <mergeCell ref="B177:N177"/>
    <mergeCell ref="B178:N178"/>
    <mergeCell ref="B166:N166"/>
    <mergeCell ref="B167:N167"/>
    <mergeCell ref="B168:N168"/>
    <mergeCell ref="B169:N169"/>
    <mergeCell ref="B171:N171"/>
    <mergeCell ref="B172:N172"/>
    <mergeCell ref="B160:N160"/>
    <mergeCell ref="B161:N161"/>
    <mergeCell ref="B162:N162"/>
    <mergeCell ref="B163:N163"/>
    <mergeCell ref="B164:N164"/>
    <mergeCell ref="B165:N165"/>
    <mergeCell ref="B153:N153"/>
    <mergeCell ref="B154:N154"/>
    <mergeCell ref="B155:N155"/>
    <mergeCell ref="B157:N157"/>
    <mergeCell ref="B158:N158"/>
    <mergeCell ref="B159:N159"/>
    <mergeCell ref="B147:N147"/>
    <mergeCell ref="B148:N148"/>
    <mergeCell ref="B149:N149"/>
    <mergeCell ref="B150:N150"/>
    <mergeCell ref="B151:N151"/>
    <mergeCell ref="B152:N152"/>
    <mergeCell ref="B140:N140"/>
    <mergeCell ref="B141:N141"/>
    <mergeCell ref="B142:N142"/>
    <mergeCell ref="B143:N143"/>
    <mergeCell ref="B145:N145"/>
    <mergeCell ref="B146:N146"/>
    <mergeCell ref="B133:N133"/>
    <mergeCell ref="B134:N134"/>
    <mergeCell ref="B135:N135"/>
    <mergeCell ref="B136:N136"/>
    <mergeCell ref="B138:N138"/>
    <mergeCell ref="B139:N139"/>
    <mergeCell ref="B127:N127"/>
    <mergeCell ref="B128:N128"/>
    <mergeCell ref="B129:N129"/>
    <mergeCell ref="B130:N130"/>
    <mergeCell ref="B131:N131"/>
    <mergeCell ref="B132:N132"/>
    <mergeCell ref="B120:N120"/>
    <mergeCell ref="B121:N121"/>
    <mergeCell ref="B122:N122"/>
    <mergeCell ref="B123:N123"/>
    <mergeCell ref="B125:N125"/>
    <mergeCell ref="B126:N126"/>
    <mergeCell ref="B114:N114"/>
    <mergeCell ref="B115:N115"/>
    <mergeCell ref="B116:N116"/>
    <mergeCell ref="B117:N117"/>
    <mergeCell ref="B118:N118"/>
    <mergeCell ref="B119:N119"/>
    <mergeCell ref="B107:N107"/>
    <mergeCell ref="B108:N108"/>
    <mergeCell ref="B109:N109"/>
    <mergeCell ref="B110:N110"/>
    <mergeCell ref="B111:N111"/>
    <mergeCell ref="B113:N113"/>
    <mergeCell ref="B101:N101"/>
    <mergeCell ref="B102:N102"/>
    <mergeCell ref="B103:N103"/>
    <mergeCell ref="B104:N104"/>
    <mergeCell ref="B105:N105"/>
    <mergeCell ref="B106:N106"/>
    <mergeCell ref="B94:N94"/>
    <mergeCell ref="B95:N95"/>
    <mergeCell ref="B96:N96"/>
    <mergeCell ref="B97:N97"/>
    <mergeCell ref="B98:N98"/>
    <mergeCell ref="B99:N99"/>
    <mergeCell ref="B87:N87"/>
    <mergeCell ref="B88:N88"/>
    <mergeCell ref="B89:N89"/>
    <mergeCell ref="B91:N91"/>
    <mergeCell ref="B92:N92"/>
    <mergeCell ref="B93:N93"/>
    <mergeCell ref="B81:N81"/>
    <mergeCell ref="B82:N82"/>
    <mergeCell ref="B83:N83"/>
    <mergeCell ref="B84:N84"/>
    <mergeCell ref="B85:N85"/>
    <mergeCell ref="B86:N86"/>
    <mergeCell ref="B74:N74"/>
    <mergeCell ref="B75:N75"/>
    <mergeCell ref="B77:N77"/>
    <mergeCell ref="B78:N78"/>
    <mergeCell ref="B79:N79"/>
    <mergeCell ref="B80:N80"/>
    <mergeCell ref="B67:N67"/>
    <mergeCell ref="B68:N68"/>
    <mergeCell ref="B70:N70"/>
    <mergeCell ref="B71:N71"/>
    <mergeCell ref="B72:N72"/>
    <mergeCell ref="B73:N73"/>
    <mergeCell ref="B61:N61"/>
    <mergeCell ref="B62:N62"/>
    <mergeCell ref="B63:N63"/>
    <mergeCell ref="B64:N64"/>
    <mergeCell ref="B65:N65"/>
    <mergeCell ref="B66:N66"/>
    <mergeCell ref="B54:N54"/>
    <mergeCell ref="B55:N55"/>
    <mergeCell ref="B56:N56"/>
    <mergeCell ref="B57:N57"/>
    <mergeCell ref="B58:N58"/>
    <mergeCell ref="B60:N60"/>
    <mergeCell ref="B47:N47"/>
    <mergeCell ref="B49:N49"/>
    <mergeCell ref="B50:N50"/>
    <mergeCell ref="B51:N51"/>
    <mergeCell ref="B52:N52"/>
    <mergeCell ref="B53:N53"/>
    <mergeCell ref="B41:N41"/>
    <mergeCell ref="B42:N42"/>
    <mergeCell ref="B43:N43"/>
    <mergeCell ref="B44:N44"/>
    <mergeCell ref="B45:N45"/>
    <mergeCell ref="B46:N46"/>
    <mergeCell ref="B34:N34"/>
    <mergeCell ref="B35:N35"/>
    <mergeCell ref="B37:N37"/>
    <mergeCell ref="B38:N38"/>
    <mergeCell ref="B39:N39"/>
    <mergeCell ref="B40:N40"/>
    <mergeCell ref="B28:N28"/>
    <mergeCell ref="B29:N29"/>
    <mergeCell ref="B30:N30"/>
    <mergeCell ref="B31:N31"/>
    <mergeCell ref="B32:N32"/>
    <mergeCell ref="B33:N33"/>
    <mergeCell ref="B22:N22"/>
    <mergeCell ref="B23:N23"/>
    <mergeCell ref="B24:N24"/>
    <mergeCell ref="B25:N25"/>
    <mergeCell ref="B26:N26"/>
    <mergeCell ref="B27:N27"/>
    <mergeCell ref="B18:N18"/>
    <mergeCell ref="B19:N19"/>
    <mergeCell ref="B20:N20"/>
    <mergeCell ref="B8:N8"/>
    <mergeCell ref="B9:N9"/>
    <mergeCell ref="B10:N10"/>
    <mergeCell ref="B12:N12"/>
    <mergeCell ref="B13:N13"/>
    <mergeCell ref="B14:N14"/>
    <mergeCell ref="A1:N1"/>
    <mergeCell ref="B3:N3"/>
    <mergeCell ref="B4:N4"/>
    <mergeCell ref="B5:N5"/>
    <mergeCell ref="B6:N6"/>
    <mergeCell ref="B7:N7"/>
    <mergeCell ref="B15:N15"/>
    <mergeCell ref="B16:N16"/>
    <mergeCell ref="B17:N17"/>
  </mergeCells>
  <hyperlinks>
    <hyperlink ref="B113:N113" r:id="rId1" display="Lograr que las ciudades y los asentamientos humanos sean inclusivos, seguros, resilientes y sostenibles" xr:uid="{AE489A11-2CCD-46B7-B1C7-94ADA7B1D8CF}"/>
    <hyperlink ref="B125:N125" r:id="rId2" display="Garantizar modalidades de consumo y producción sostenibles" xr:uid="{AA1DD66B-D838-4C99-888E-B0BA3E2DD995}"/>
    <hyperlink ref="B138:N138" r:id="rId3" display=" Adoptar medidas urgentes para combatir el cambio climático y sus efectos" xr:uid="{49217C0A-AAFB-47C5-A485-10959C8DE7DD}"/>
    <hyperlink ref="B145:N145" r:id="rId4" display="Conservar y utilizar en forma sostenible los océanos, los mares y los recursos marinos para el desarrollo sostenible" xr:uid="{CE4EF751-CAAA-4AD0-BA24-80C01947AA9C}"/>
    <hyperlink ref="B157:N157" r:id="rId5" display="Gestionar sosteniblemente los bosques, luchar contra la desertificación, detener e invertir la degradación de las tierras y detener la pérdida de biodiversidad" xr:uid="{61D5E4E6-4942-4ACB-A139-602D034B2A76}"/>
    <hyperlink ref="B171:N171" r:id="rId6" display="Promover sociedades, justas, pacíficas e inclusivas" xr:uid="{9A6C3F6E-465C-484C-BFD2-55C763EEAB12}"/>
    <hyperlink ref="B185:N185" r:id="rId7" display="Revitalizar la Alianza Mundial para el Desarrollo Sostenible" xr:uid="{FD4A225B-9A25-4BF2-BDA3-9660F780C8EE}"/>
    <hyperlink ref="B3:N3" r:id="rId8" display="Poner fin a la pobreza en todas sus formas en todo el mundo" xr:uid="{54DA73FC-CDBA-468C-97CA-5D5F940577AD}"/>
    <hyperlink ref="B12:N12" r:id="rId9" display="Poner fin al hambre, lograr la seguridad alimentaria y la mejora de la nutrición y promover la agricultura sostenible" xr:uid="{2E35D044-0169-491C-9EA3-68116D2C369D}"/>
    <hyperlink ref="B22:N22" r:id="rId10" display="Garantizar una vida sana y promover el bienestar para todos en todas las edades" xr:uid="{7F0F3EAE-3E32-4A24-947B-D158E536027A}"/>
    <hyperlink ref="B37:N37" r:id="rId11" display="Garantizar una educación inclusiva, equitativa y de calidad y promover oportunidades de aprendizaje durante toda la vida para todos" xr:uid="{D5359109-ABA7-4266-9673-31E8F0B76254}"/>
    <hyperlink ref="B49:N49" r:id="rId12" display="Lograr la igualdad entre los géneros y empoderar a todas las mujeres y las niñas" xr:uid="{CACF49B6-4379-45EA-BA32-D5518FFB6532}"/>
    <hyperlink ref="B60:N60" r:id="rId13" display="Garantizar la disponibilidad de agua y su gestión sostenible y el saneamiento para todos" xr:uid="{C4703C88-4DC1-4E89-89A9-95EB2D146120}"/>
    <hyperlink ref="B70:N70" r:id="rId14" display="Garantizar el acceso a una energía asequible, segura, sostenible y moderna para todos" xr:uid="{251628B3-8136-43F1-9149-2112EEB9D41F}"/>
    <hyperlink ref="B77:N77" r:id="rId15" display="Promover el crecimiento económico sostenido, inclusivo y sostenible, el empleo pleno y productivo y el trabajo decente para todos" xr:uid="{E81A46FA-533F-49BC-907C-930259A3E527}"/>
    <hyperlink ref="B91:N91" r:id="rId16" display="INDUSTRIA, INNOVACIÓN E INFRAESTRUCTURAS" xr:uid="{3928B9AE-B30D-4E45-9508-97ACD76F9B88}"/>
    <hyperlink ref="B101:N101" r:id="rId17" display="Objetivo 10: Reducir la desigualdad en y entre los países" xr:uid="{7B4F4825-959F-4A8A-8681-ADBC86737C33}"/>
  </hyperlinks>
  <pageMargins left="0.7" right="0.7" top="0.75" bottom="0.75" header="0.3" footer="0.3"/>
  <pageSetup paperSize="9" orientation="portrait" r:id="rId1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31</vt:i4>
      </vt:variant>
    </vt:vector>
  </HeadingPairs>
  <TitlesOfParts>
    <vt:vector size="56" baseType="lpstr">
      <vt:lpstr>ÁRBOL DE PROBLEMAS</vt:lpstr>
      <vt:lpstr>ÁRBOL DE OBJETIVOS</vt:lpstr>
      <vt:lpstr>RESUMEN NARRATIVO</vt:lpstr>
      <vt:lpstr> FORMATO 4 MIR</vt:lpstr>
      <vt:lpstr>POA 2026</vt:lpstr>
      <vt:lpstr>FICHA TECNICA DE IND FIN</vt:lpstr>
      <vt:lpstr>FICHA TECNICA DE IND PROP</vt:lpstr>
      <vt:lpstr>FICHA TECNICA DE IND COM 1</vt:lpstr>
      <vt:lpstr>FICHA TECNICA DE IND COMP 2</vt:lpstr>
      <vt:lpstr>FICHA TECNICA DE IND ACT F-C</vt:lpstr>
      <vt:lpstr>FICHA TECNICA DE IND ACT F-R</vt:lpstr>
      <vt:lpstr>FICHA TECNICA DE ACT FS-C</vt:lpstr>
      <vt:lpstr>FICHA TECNICA DE ACT FS-R</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ODS y Metas</vt:lpstr>
      <vt:lpstr>Hoja1</vt:lpstr>
      <vt:lpstr>admtvo2016</vt:lpstr>
      <vt:lpstr>'POA 2026'!Área_de_extracción</vt:lpstr>
      <vt:lpstr>' FORMATO 4 MIR'!Área_de_impresión</vt:lpstr>
      <vt:lpstr>ADMINISTRATIVO!Área_de_impresión</vt:lpstr>
      <vt:lpstr>'ÁRBOL DE OBJETIVOS'!Área_de_impresión</vt:lpstr>
      <vt:lpstr>'ÁRBOL DE PROBLEMAS'!Área_de_impresión</vt:lpstr>
      <vt:lpstr>'FICHA TECNICA DE ACT FS-C'!Área_de_impresión</vt:lpstr>
      <vt:lpstr>'FICHA TECNICA DE ACT FS-R'!Área_de_impresión</vt:lpstr>
      <vt:lpstr>'FICHA TECNICA DE IND ACT F-C'!Área_de_impresión</vt:lpstr>
      <vt:lpstr>'FICHA TECNICA DE IND ACT F-R'!Área_de_impresión</vt:lpstr>
      <vt:lpstr>'FICHA TECNICA DE IND COM 1'!Área_de_impresión</vt:lpstr>
      <vt:lpstr>'FICHA TECNICA DE IND COMP 2'!Área_de_impresión</vt:lpstr>
      <vt:lpstr>'FICHA TECNICA DE IND FIN'!Área_de_impresión</vt:lpstr>
      <vt:lpstr>'FICHA TECNICA DE IND PROP'!Área_de_impresión</vt:lpstr>
      <vt:lpstr>'FONDO FINANCIAMIENTO'!Área_de_impresión</vt:lpstr>
      <vt:lpstr>'FORMATO PRESUPUESTARIO'!Área_de_impresión</vt:lpstr>
      <vt:lpstr>'FUENTE FINANCIAMIENTO'!Área_de_impresión</vt:lpstr>
      <vt:lpstr>FUNCIONAL!Área_de_impresión</vt:lpstr>
      <vt:lpstr>'OBJETO GASTO'!Área_de_impresión</vt:lpstr>
      <vt:lpstr>'POA 2026'!Área_de_impresión</vt:lpstr>
      <vt:lpstr>PROGRAMÁTICO!Área_de_impresión</vt:lpstr>
      <vt:lpstr>'REGIÓN GEOGRÁFICA 2024'!Área_de_impresión</vt:lpstr>
      <vt:lpstr>'RESUMEN NARRATIVO'!Área_de_impresión</vt:lpstr>
      <vt:lpstr>'TIPO DE GASTO'!Área_de_impresión</vt:lpstr>
      <vt:lpstr>COG</vt:lpstr>
      <vt:lpstr>'POA 2026'!Criterios</vt:lpstr>
      <vt:lpstr>funcional</vt:lpstr>
      <vt:lpstr>ADMINISTRATIVO!Títulos_a_imprimir</vt:lpstr>
      <vt:lpstr>FUNCIONAL!Títulos_a_imprimir</vt:lpstr>
      <vt:lpstr>'OBJETO GASTO'!Títulos_a_imprimir</vt:lpstr>
      <vt:lpstr>'POA 2026'!Títulos_a_imprimir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ramoncito</cp:lastModifiedBy>
  <cp:lastPrinted>2026-01-28T21:09:25Z</cp:lastPrinted>
  <dcterms:created xsi:type="dcterms:W3CDTF">2016-09-28T17:12:24Z</dcterms:created>
  <dcterms:modified xsi:type="dcterms:W3CDTF">2026-01-28T22:10:35Z</dcterms:modified>
</cp:coreProperties>
</file>